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59" i="1" l="1"/>
  <c r="F159" i="1" s="1"/>
  <c r="I158" i="1"/>
  <c r="F158" i="1" s="1"/>
  <c r="I157" i="1"/>
  <c r="F157" i="1" s="1"/>
  <c r="I156" i="1"/>
  <c r="F156" i="1" s="1"/>
  <c r="I155" i="1"/>
  <c r="F155" i="1" s="1"/>
  <c r="I154" i="1"/>
  <c r="F154" i="1" s="1"/>
  <c r="I153" i="1"/>
  <c r="F153" i="1" s="1"/>
  <c r="I152" i="1"/>
  <c r="F152" i="1" s="1"/>
  <c r="I151" i="1"/>
  <c r="F151" i="1" s="1"/>
  <c r="I150" i="1"/>
  <c r="F150" i="1" s="1"/>
  <c r="I149" i="1"/>
  <c r="F149" i="1" s="1"/>
  <c r="I148" i="1"/>
  <c r="F148" i="1" s="1"/>
  <c r="I147" i="1"/>
  <c r="F147" i="1" s="1"/>
  <c r="I146" i="1"/>
  <c r="F146" i="1" s="1"/>
  <c r="I145" i="1"/>
  <c r="F145" i="1" s="1"/>
  <c r="I144" i="1"/>
  <c r="F144" i="1"/>
  <c r="I143" i="1"/>
  <c r="F143" i="1" s="1"/>
  <c r="I142" i="1"/>
  <c r="F142" i="1" s="1"/>
  <c r="I141" i="1"/>
  <c r="F141" i="1" s="1"/>
  <c r="I140" i="1"/>
  <c r="F140" i="1" s="1"/>
  <c r="I139" i="1"/>
  <c r="F139" i="1" s="1"/>
  <c r="I138" i="1"/>
  <c r="F138" i="1" s="1"/>
  <c r="I137" i="1"/>
  <c r="F137" i="1" s="1"/>
  <c r="I136" i="1"/>
  <c r="F136" i="1" s="1"/>
  <c r="I135" i="1"/>
  <c r="F135" i="1" s="1"/>
  <c r="C159" i="1"/>
  <c r="B159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35" i="1"/>
  <c r="A139" i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37" i="1"/>
  <c r="A138" i="1" s="1"/>
  <c r="A136" i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3" i="1"/>
  <c r="F4" i="1"/>
  <c r="F5" i="1"/>
  <c r="F6" i="1"/>
  <c r="F7" i="1"/>
  <c r="F8" i="1"/>
  <c r="F9" i="1"/>
  <c r="F2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9" i="1"/>
  <c r="I20" i="1"/>
  <c r="I21" i="1"/>
  <c r="I22" i="1"/>
  <c r="I23" i="1"/>
  <c r="I24" i="1"/>
  <c r="I25" i="1"/>
  <c r="I26" i="1"/>
  <c r="I27" i="1"/>
  <c r="I28" i="1"/>
  <c r="I29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I4" i="1"/>
  <c r="I5" i="1"/>
  <c r="I2" i="1"/>
  <c r="C124" i="1"/>
  <c r="C120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1" i="1"/>
  <c r="C122" i="1"/>
  <c r="C123" i="1"/>
  <c r="C125" i="1"/>
  <c r="C126" i="1"/>
  <c r="C127" i="1"/>
  <c r="C128" i="1"/>
  <c r="C129" i="1"/>
  <c r="C130" i="1"/>
  <c r="C131" i="1"/>
  <c r="C132" i="1"/>
  <c r="C133" i="1"/>
  <c r="C134" i="1"/>
  <c r="C65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F88" i="1" s="1"/>
  <c r="C89" i="1"/>
  <c r="F89" i="1" s="1"/>
  <c r="C90" i="1"/>
  <c r="F90" i="1" s="1"/>
  <c r="C91" i="1"/>
  <c r="F91" i="1" s="1"/>
  <c r="C92" i="1"/>
  <c r="F92" i="1" s="1"/>
  <c r="C93" i="1"/>
  <c r="F93" i="1" s="1"/>
  <c r="C94" i="1"/>
  <c r="F94" i="1" s="1"/>
  <c r="C95" i="1"/>
  <c r="F95" i="1" s="1"/>
  <c r="C96" i="1"/>
  <c r="F96" i="1" s="1"/>
  <c r="C97" i="1"/>
  <c r="F97" i="1" s="1"/>
  <c r="C3" i="1"/>
  <c r="C2" i="1"/>
</calcChain>
</file>

<file path=xl/sharedStrings.xml><?xml version="1.0" encoding="utf-8"?>
<sst xmlns="http://schemas.openxmlformats.org/spreadsheetml/2006/main" count="10" uniqueCount="10">
  <si>
    <t>Start</t>
  </si>
  <si>
    <t>End</t>
  </si>
  <si>
    <t>Azmuth</t>
  </si>
  <si>
    <t>Slope</t>
  </si>
  <si>
    <t>Distance</t>
  </si>
  <si>
    <t>Horiz Distance</t>
  </si>
  <si>
    <t>Easting</t>
  </si>
  <si>
    <t>Northing</t>
  </si>
  <si>
    <t>To top of knoll</t>
  </si>
  <si>
    <t>Cos of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</si>
</sst>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workbookViewId="0">
      <selection activeCell="E160" sqref="E160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4</v>
      </c>
      <c r="D1" t="s">
        <v>3</v>
      </c>
      <c r="E1" t="s">
        <v>2</v>
      </c>
      <c r="F1" t="s">
        <v>5</v>
      </c>
      <c r="G1" t="s">
        <v>6</v>
      </c>
      <c r="H1" t="s">
        <v>7</v>
      </c>
      <c r="I1" t="s">
        <v>9</v>
      </c>
    </row>
    <row r="2" spans="1:9" x14ac:dyDescent="0.25">
      <c r="A2">
        <v>0</v>
      </c>
      <c r="B2">
        <v>13</v>
      </c>
      <c r="C2">
        <f>(B2)-(A2)</f>
        <v>13</v>
      </c>
      <c r="D2">
        <v>0</v>
      </c>
      <c r="E2">
        <v>205</v>
      </c>
      <c r="F2" s="2">
        <f>(I2*C2)</f>
        <v>13</v>
      </c>
      <c r="G2">
        <v>396704</v>
      </c>
      <c r="H2">
        <v>6793988</v>
      </c>
      <c r="I2" s="1">
        <f>COS(RADIANS(D2))</f>
        <v>1</v>
      </c>
    </row>
    <row r="3" spans="1:9" x14ac:dyDescent="0.25">
      <c r="A3">
        <v>13</v>
      </c>
      <c r="B3">
        <v>20</v>
      </c>
      <c r="C3">
        <f>(B3)-(A3)</f>
        <v>7</v>
      </c>
      <c r="D3">
        <v>6</v>
      </c>
      <c r="E3">
        <v>225</v>
      </c>
      <c r="F3" s="2">
        <f t="shared" ref="F3:F66" si="0">(I3*C3)</f>
        <v>6.9616532675779128</v>
      </c>
      <c r="I3" s="1">
        <f t="shared" ref="I3:I66" si="1">COS(RADIANS(D3))</f>
        <v>0.99452189536827329</v>
      </c>
    </row>
    <row r="4" spans="1:9" x14ac:dyDescent="0.25">
      <c r="A4">
        <v>20</v>
      </c>
      <c r="B4">
        <v>35</v>
      </c>
      <c r="C4">
        <f t="shared" ref="C4:C68" si="2">(B4)-(A4)</f>
        <v>15</v>
      </c>
      <c r="D4">
        <v>1</v>
      </c>
      <c r="E4">
        <v>255</v>
      </c>
      <c r="F4" s="2">
        <f t="shared" si="0"/>
        <v>14.997715427345868</v>
      </c>
      <c r="I4" s="1">
        <f t="shared" si="1"/>
        <v>0.99984769515639127</v>
      </c>
    </row>
    <row r="5" spans="1:9" x14ac:dyDescent="0.25">
      <c r="A5">
        <v>35</v>
      </c>
      <c r="B5">
        <v>53</v>
      </c>
      <c r="C5">
        <f t="shared" si="2"/>
        <v>18</v>
      </c>
      <c r="D5">
        <v>4</v>
      </c>
      <c r="E5">
        <v>269</v>
      </c>
      <c r="F5" s="2">
        <f t="shared" si="0"/>
        <v>17.956152904676834</v>
      </c>
      <c r="I5" s="1">
        <f t="shared" si="1"/>
        <v>0.9975640502598242</v>
      </c>
    </row>
    <row r="6" spans="1:9" x14ac:dyDescent="0.25">
      <c r="A6">
        <v>53</v>
      </c>
      <c r="B6">
        <v>63</v>
      </c>
      <c r="C6">
        <f t="shared" si="2"/>
        <v>10</v>
      </c>
      <c r="D6">
        <v>-2</v>
      </c>
      <c r="E6">
        <v>185</v>
      </c>
      <c r="F6" s="2">
        <f t="shared" si="0"/>
        <v>9.993908270190957</v>
      </c>
      <c r="I6" s="1">
        <f t="shared" si="1"/>
        <v>0.99939082701909576</v>
      </c>
    </row>
    <row r="7" spans="1:9" x14ac:dyDescent="0.25">
      <c r="A7">
        <v>63</v>
      </c>
      <c r="B7">
        <v>83</v>
      </c>
      <c r="C7">
        <f t="shared" si="2"/>
        <v>20</v>
      </c>
      <c r="D7">
        <v>-2</v>
      </c>
      <c r="E7">
        <v>135</v>
      </c>
      <c r="F7" s="2">
        <f t="shared" si="0"/>
        <v>19.987816540381914</v>
      </c>
      <c r="I7" s="1">
        <f t="shared" si="1"/>
        <v>0.99939082701909576</v>
      </c>
    </row>
    <row r="8" spans="1:9" x14ac:dyDescent="0.25">
      <c r="A8">
        <v>83</v>
      </c>
      <c r="B8">
        <v>103</v>
      </c>
      <c r="C8">
        <f t="shared" si="2"/>
        <v>20</v>
      </c>
      <c r="D8">
        <v>-3</v>
      </c>
      <c r="E8">
        <v>144</v>
      </c>
      <c r="F8" s="2">
        <f t="shared" si="0"/>
        <v>19.972590695091476</v>
      </c>
      <c r="I8" s="1">
        <f t="shared" si="1"/>
        <v>0.99862953475457383</v>
      </c>
    </row>
    <row r="9" spans="1:9" x14ac:dyDescent="0.25">
      <c r="A9">
        <v>103</v>
      </c>
      <c r="B9">
        <v>114</v>
      </c>
      <c r="C9">
        <f t="shared" si="2"/>
        <v>11</v>
      </c>
      <c r="D9">
        <v>-3</v>
      </c>
      <c r="E9">
        <v>155</v>
      </c>
      <c r="F9" s="2">
        <f t="shared" si="0"/>
        <v>10.984924882300312</v>
      </c>
      <c r="I9" s="1">
        <f t="shared" si="1"/>
        <v>0.99862953475457383</v>
      </c>
    </row>
    <row r="10" spans="1:9" x14ac:dyDescent="0.25">
      <c r="A10">
        <v>114</v>
      </c>
      <c r="B10">
        <v>133</v>
      </c>
      <c r="C10">
        <f t="shared" si="2"/>
        <v>19</v>
      </c>
      <c r="D10">
        <v>8</v>
      </c>
      <c r="E10">
        <v>170</v>
      </c>
      <c r="F10" s="2">
        <f t="shared" si="0"/>
        <v>18.815093306089835</v>
      </c>
      <c r="I10" s="1">
        <f t="shared" si="1"/>
        <v>0.99026806874157036</v>
      </c>
    </row>
    <row r="11" spans="1:9" x14ac:dyDescent="0.25">
      <c r="A11">
        <v>133</v>
      </c>
      <c r="B11">
        <v>150</v>
      </c>
      <c r="C11">
        <f t="shared" si="2"/>
        <v>17</v>
      </c>
      <c r="D11">
        <v>2</v>
      </c>
      <c r="E11">
        <v>172</v>
      </c>
      <c r="F11" s="2">
        <f t="shared" si="0"/>
        <v>16.989644059324629</v>
      </c>
      <c r="I11" s="1">
        <f t="shared" si="1"/>
        <v>0.99939082701909576</v>
      </c>
    </row>
    <row r="12" spans="1:9" x14ac:dyDescent="0.25">
      <c r="A12">
        <v>150</v>
      </c>
      <c r="B12">
        <v>168</v>
      </c>
      <c r="C12">
        <f t="shared" si="2"/>
        <v>18</v>
      </c>
      <c r="D12">
        <v>1</v>
      </c>
      <c r="E12">
        <v>215</v>
      </c>
      <c r="F12" s="2">
        <f t="shared" si="0"/>
        <v>17.997258512815044</v>
      </c>
      <c r="I12" s="1">
        <f t="shared" si="1"/>
        <v>0.99984769515639127</v>
      </c>
    </row>
    <row r="13" spans="1:9" x14ac:dyDescent="0.25">
      <c r="A13">
        <v>168</v>
      </c>
      <c r="B13">
        <v>192</v>
      </c>
      <c r="C13">
        <f t="shared" si="2"/>
        <v>24</v>
      </c>
      <c r="D13">
        <v>3</v>
      </c>
      <c r="E13">
        <v>240</v>
      </c>
      <c r="F13" s="2">
        <f t="shared" si="0"/>
        <v>23.967108834109773</v>
      </c>
      <c r="I13" s="1">
        <f t="shared" si="1"/>
        <v>0.99862953475457383</v>
      </c>
    </row>
    <row r="14" spans="1:9" x14ac:dyDescent="0.25">
      <c r="A14">
        <v>192</v>
      </c>
      <c r="B14">
        <v>216</v>
      </c>
      <c r="C14">
        <f t="shared" si="2"/>
        <v>24</v>
      </c>
      <c r="D14">
        <v>1</v>
      </c>
      <c r="E14">
        <v>245</v>
      </c>
      <c r="F14" s="2">
        <f t="shared" si="0"/>
        <v>23.996344683753392</v>
      </c>
      <c r="I14" s="1">
        <f t="shared" si="1"/>
        <v>0.99984769515639127</v>
      </c>
    </row>
    <row r="15" spans="1:9" x14ac:dyDescent="0.25">
      <c r="A15">
        <v>216</v>
      </c>
      <c r="B15">
        <v>240</v>
      </c>
      <c r="C15">
        <f t="shared" si="2"/>
        <v>24</v>
      </c>
      <c r="D15">
        <v>1</v>
      </c>
      <c r="E15">
        <v>225</v>
      </c>
      <c r="F15" s="2">
        <f t="shared" si="0"/>
        <v>23.996344683753392</v>
      </c>
      <c r="I15" s="1">
        <f t="shared" si="1"/>
        <v>0.99984769515639127</v>
      </c>
    </row>
    <row r="16" spans="1:9" x14ac:dyDescent="0.25">
      <c r="A16">
        <v>240</v>
      </c>
      <c r="B16">
        <v>249</v>
      </c>
      <c r="C16">
        <f t="shared" si="2"/>
        <v>9</v>
      </c>
      <c r="D16">
        <v>-2</v>
      </c>
      <c r="E16">
        <v>230</v>
      </c>
      <c r="F16" s="2">
        <f t="shared" si="0"/>
        <v>8.994517443171862</v>
      </c>
      <c r="I16" s="1">
        <f t="shared" si="1"/>
        <v>0.99939082701909576</v>
      </c>
    </row>
    <row r="17" spans="1:9" x14ac:dyDescent="0.25">
      <c r="A17">
        <v>249</v>
      </c>
      <c r="B17">
        <v>268</v>
      </c>
      <c r="C17">
        <f t="shared" si="2"/>
        <v>19</v>
      </c>
      <c r="D17">
        <v>5</v>
      </c>
      <c r="E17">
        <v>235</v>
      </c>
      <c r="F17" s="2">
        <f t="shared" si="0"/>
        <v>18.927699263743165</v>
      </c>
      <c r="G17">
        <v>396794</v>
      </c>
      <c r="H17">
        <v>6794158</v>
      </c>
      <c r="I17" s="1">
        <f t="shared" si="1"/>
        <v>0.99619469809174555</v>
      </c>
    </row>
    <row r="18" spans="1:9" x14ac:dyDescent="0.25">
      <c r="A18">
        <v>268</v>
      </c>
      <c r="B18">
        <v>291</v>
      </c>
      <c r="C18">
        <f t="shared" si="2"/>
        <v>23</v>
      </c>
      <c r="D18">
        <v>2</v>
      </c>
      <c r="E18">
        <v>205</v>
      </c>
      <c r="F18" s="2">
        <f t="shared" si="0"/>
        <v>22.985989021439202</v>
      </c>
      <c r="I18" s="1">
        <f t="shared" si="1"/>
        <v>0.99939082701909576</v>
      </c>
    </row>
    <row r="19" spans="1:9" x14ac:dyDescent="0.25">
      <c r="A19">
        <v>291</v>
      </c>
      <c r="B19">
        <v>322</v>
      </c>
      <c r="C19">
        <f t="shared" si="2"/>
        <v>31</v>
      </c>
      <c r="D19">
        <v>6</v>
      </c>
      <c r="E19">
        <v>205</v>
      </c>
      <c r="F19" s="2">
        <f t="shared" si="0"/>
        <v>30.830178756416473</v>
      </c>
      <c r="I19" s="1">
        <f>COS(RADIANS(D19))</f>
        <v>0.99452189536827329</v>
      </c>
    </row>
    <row r="20" spans="1:9" x14ac:dyDescent="0.25">
      <c r="A20">
        <v>322</v>
      </c>
      <c r="B20">
        <v>349</v>
      </c>
      <c r="C20">
        <f t="shared" si="2"/>
        <v>27</v>
      </c>
      <c r="D20">
        <v>4</v>
      </c>
      <c r="E20">
        <v>200</v>
      </c>
      <c r="F20" s="2">
        <f t="shared" si="0"/>
        <v>26.934229357015255</v>
      </c>
      <c r="I20" s="1">
        <f t="shared" si="1"/>
        <v>0.9975640502598242</v>
      </c>
    </row>
    <row r="21" spans="1:9" x14ac:dyDescent="0.25">
      <c r="A21">
        <v>349</v>
      </c>
      <c r="B21">
        <v>360</v>
      </c>
      <c r="C21">
        <f t="shared" si="2"/>
        <v>11</v>
      </c>
      <c r="D21">
        <v>2</v>
      </c>
      <c r="E21">
        <v>225</v>
      </c>
      <c r="F21" s="2">
        <f t="shared" si="0"/>
        <v>10.993299097210054</v>
      </c>
      <c r="I21" s="1">
        <f t="shared" si="1"/>
        <v>0.99939082701909576</v>
      </c>
    </row>
    <row r="22" spans="1:9" x14ac:dyDescent="0.25">
      <c r="A22">
        <v>360</v>
      </c>
      <c r="B22">
        <v>378</v>
      </c>
      <c r="C22">
        <f t="shared" si="2"/>
        <v>18</v>
      </c>
      <c r="D22">
        <v>8</v>
      </c>
      <c r="E22">
        <v>208</v>
      </c>
      <c r="F22" s="2">
        <f t="shared" si="0"/>
        <v>17.824825237348268</v>
      </c>
      <c r="I22" s="1">
        <f t="shared" si="1"/>
        <v>0.99026806874157036</v>
      </c>
    </row>
    <row r="23" spans="1:9" x14ac:dyDescent="0.25">
      <c r="A23">
        <v>378</v>
      </c>
      <c r="B23">
        <v>398</v>
      </c>
      <c r="C23">
        <f t="shared" si="2"/>
        <v>20</v>
      </c>
      <c r="D23">
        <v>4</v>
      </c>
      <c r="E23">
        <v>200</v>
      </c>
      <c r="F23" s="2">
        <f t="shared" si="0"/>
        <v>19.951281005196485</v>
      </c>
      <c r="I23" s="1">
        <f t="shared" si="1"/>
        <v>0.9975640502598242</v>
      </c>
    </row>
    <row r="24" spans="1:9" x14ac:dyDescent="0.25">
      <c r="A24">
        <v>398</v>
      </c>
      <c r="B24">
        <v>426</v>
      </c>
      <c r="C24">
        <f t="shared" si="2"/>
        <v>28</v>
      </c>
      <c r="D24">
        <v>5</v>
      </c>
      <c r="E24">
        <v>238</v>
      </c>
      <c r="F24" s="2">
        <f t="shared" si="0"/>
        <v>27.893451546568876</v>
      </c>
      <c r="I24" s="1">
        <f t="shared" si="1"/>
        <v>0.99619469809174555</v>
      </c>
    </row>
    <row r="25" spans="1:9" x14ac:dyDescent="0.25">
      <c r="A25">
        <v>426</v>
      </c>
      <c r="B25">
        <v>446</v>
      </c>
      <c r="C25">
        <f t="shared" si="2"/>
        <v>20</v>
      </c>
      <c r="D25">
        <v>1</v>
      </c>
      <c r="E25">
        <v>215</v>
      </c>
      <c r="F25" s="2">
        <f t="shared" si="0"/>
        <v>19.996953903127825</v>
      </c>
      <c r="I25" s="1">
        <f t="shared" si="1"/>
        <v>0.99984769515639127</v>
      </c>
    </row>
    <row r="26" spans="1:9" x14ac:dyDescent="0.25">
      <c r="A26">
        <v>446</v>
      </c>
      <c r="B26">
        <v>464</v>
      </c>
      <c r="C26">
        <f t="shared" si="2"/>
        <v>18</v>
      </c>
      <c r="D26">
        <v>15</v>
      </c>
      <c r="E26">
        <v>207</v>
      </c>
      <c r="F26" s="2">
        <f t="shared" si="0"/>
        <v>17.38666487320323</v>
      </c>
      <c r="I26" s="1">
        <f t="shared" si="1"/>
        <v>0.96592582628906831</v>
      </c>
    </row>
    <row r="27" spans="1:9" x14ac:dyDescent="0.25">
      <c r="A27">
        <v>464</v>
      </c>
      <c r="B27">
        <v>478</v>
      </c>
      <c r="C27">
        <f t="shared" si="2"/>
        <v>14</v>
      </c>
      <c r="D27">
        <v>15</v>
      </c>
      <c r="E27">
        <v>209</v>
      </c>
      <c r="F27" s="2">
        <f t="shared" si="0"/>
        <v>13.522961568046956</v>
      </c>
      <c r="I27" s="1">
        <f t="shared" si="1"/>
        <v>0.96592582628906831</v>
      </c>
    </row>
    <row r="28" spans="1:9" x14ac:dyDescent="0.25">
      <c r="A28">
        <v>478</v>
      </c>
      <c r="B28">
        <v>494</v>
      </c>
      <c r="C28">
        <f t="shared" si="2"/>
        <v>16</v>
      </c>
      <c r="D28">
        <v>15</v>
      </c>
      <c r="E28">
        <v>235</v>
      </c>
      <c r="F28" s="2">
        <f t="shared" si="0"/>
        <v>15.454813220625093</v>
      </c>
      <c r="I28" s="1">
        <f t="shared" si="1"/>
        <v>0.96592582628906831</v>
      </c>
    </row>
    <row r="29" spans="1:9" x14ac:dyDescent="0.25">
      <c r="A29">
        <v>494</v>
      </c>
      <c r="B29">
        <v>516</v>
      </c>
      <c r="C29">
        <f t="shared" si="2"/>
        <v>22</v>
      </c>
      <c r="D29">
        <v>10</v>
      </c>
      <c r="E29">
        <v>208</v>
      </c>
      <c r="F29" s="2">
        <f t="shared" si="0"/>
        <v>21.665770566268577</v>
      </c>
      <c r="I29" s="1">
        <f t="shared" si="1"/>
        <v>0.98480775301220802</v>
      </c>
    </row>
    <row r="30" spans="1:9" x14ac:dyDescent="0.25">
      <c r="A30">
        <v>516</v>
      </c>
      <c r="B30">
        <v>539</v>
      </c>
      <c r="C30">
        <f t="shared" si="2"/>
        <v>23</v>
      </c>
      <c r="D30">
        <v>8</v>
      </c>
      <c r="E30">
        <v>207</v>
      </c>
      <c r="F30" s="2">
        <f t="shared" si="0"/>
        <v>22.776165581056119</v>
      </c>
      <c r="I30" s="1">
        <f t="shared" si="1"/>
        <v>0.99026806874157036</v>
      </c>
    </row>
    <row r="31" spans="1:9" x14ac:dyDescent="0.25">
      <c r="A31">
        <v>539</v>
      </c>
      <c r="B31">
        <v>569</v>
      </c>
      <c r="C31">
        <f t="shared" si="2"/>
        <v>30</v>
      </c>
      <c r="D31">
        <v>16</v>
      </c>
      <c r="E31">
        <v>215</v>
      </c>
      <c r="F31" s="2">
        <f t="shared" si="0"/>
        <v>28.837850878149567</v>
      </c>
      <c r="I31" s="1">
        <f t="shared" si="1"/>
        <v>0.96126169593831889</v>
      </c>
    </row>
    <row r="32" spans="1:9" x14ac:dyDescent="0.25">
      <c r="A32">
        <v>569</v>
      </c>
      <c r="B32">
        <v>591</v>
      </c>
      <c r="C32">
        <f t="shared" si="2"/>
        <v>22</v>
      </c>
      <c r="D32">
        <v>14</v>
      </c>
      <c r="E32">
        <v>220</v>
      </c>
      <c r="F32" s="2">
        <f t="shared" si="0"/>
        <v>21.346505978071921</v>
      </c>
      <c r="I32" s="1">
        <f t="shared" si="1"/>
        <v>0.97029572627599647</v>
      </c>
    </row>
    <row r="33" spans="1:9" x14ac:dyDescent="0.25">
      <c r="A33">
        <v>591</v>
      </c>
      <c r="B33">
        <v>602</v>
      </c>
      <c r="C33">
        <f t="shared" si="2"/>
        <v>11</v>
      </c>
      <c r="D33">
        <v>11</v>
      </c>
      <c r="E33">
        <v>260</v>
      </c>
      <c r="F33" s="2">
        <f t="shared" si="0"/>
        <v>10.797899017924303</v>
      </c>
      <c r="I33" s="1">
        <f t="shared" si="1"/>
        <v>0.98162718344766398</v>
      </c>
    </row>
    <row r="34" spans="1:9" x14ac:dyDescent="0.25">
      <c r="A34">
        <v>602</v>
      </c>
      <c r="B34">
        <v>612</v>
      </c>
      <c r="C34">
        <f t="shared" si="2"/>
        <v>10</v>
      </c>
      <c r="D34">
        <v>1</v>
      </c>
      <c r="E34">
        <v>140</v>
      </c>
      <c r="F34" s="2">
        <f t="shared" si="0"/>
        <v>9.9984769515639123</v>
      </c>
      <c r="I34" s="1">
        <f t="shared" si="1"/>
        <v>0.99984769515639127</v>
      </c>
    </row>
    <row r="35" spans="1:9" x14ac:dyDescent="0.25">
      <c r="A35">
        <v>612</v>
      </c>
      <c r="B35">
        <v>626</v>
      </c>
      <c r="C35">
        <f t="shared" si="2"/>
        <v>14</v>
      </c>
      <c r="D35">
        <v>-1</v>
      </c>
      <c r="E35">
        <v>160</v>
      </c>
      <c r="F35" s="2">
        <f t="shared" si="0"/>
        <v>13.997867732189478</v>
      </c>
      <c r="I35" s="1">
        <f t="shared" si="1"/>
        <v>0.99984769515639127</v>
      </c>
    </row>
    <row r="36" spans="1:9" x14ac:dyDescent="0.25">
      <c r="A36">
        <v>626</v>
      </c>
      <c r="B36">
        <v>649</v>
      </c>
      <c r="C36">
        <f t="shared" si="2"/>
        <v>23</v>
      </c>
      <c r="D36">
        <v>5</v>
      </c>
      <c r="E36">
        <v>145</v>
      </c>
      <c r="F36" s="2">
        <f t="shared" si="0"/>
        <v>22.912478056110146</v>
      </c>
      <c r="I36" s="1">
        <f t="shared" si="1"/>
        <v>0.99619469809174555</v>
      </c>
    </row>
    <row r="37" spans="1:9" x14ac:dyDescent="0.25">
      <c r="A37">
        <v>649</v>
      </c>
      <c r="B37">
        <v>670</v>
      </c>
      <c r="C37">
        <f t="shared" si="2"/>
        <v>21</v>
      </c>
      <c r="D37">
        <v>6</v>
      </c>
      <c r="E37">
        <v>120</v>
      </c>
      <c r="F37" s="2">
        <f t="shared" si="0"/>
        <v>20.884959802733739</v>
      </c>
      <c r="G37">
        <v>397019</v>
      </c>
      <c r="H37">
        <v>6794368</v>
      </c>
      <c r="I37" s="1">
        <f t="shared" si="1"/>
        <v>0.99452189536827329</v>
      </c>
    </row>
    <row r="38" spans="1:9" x14ac:dyDescent="0.25">
      <c r="A38">
        <v>670</v>
      </c>
      <c r="B38">
        <v>682</v>
      </c>
      <c r="C38">
        <f t="shared" si="2"/>
        <v>12</v>
      </c>
      <c r="D38">
        <v>3</v>
      </c>
      <c r="E38">
        <v>135</v>
      </c>
      <c r="F38" s="2">
        <f t="shared" si="0"/>
        <v>11.983554417054886</v>
      </c>
      <c r="I38" s="1">
        <f t="shared" si="1"/>
        <v>0.99862953475457383</v>
      </c>
    </row>
    <row r="39" spans="1:9" x14ac:dyDescent="0.25">
      <c r="A39">
        <v>682</v>
      </c>
      <c r="B39">
        <v>691</v>
      </c>
      <c r="C39">
        <f t="shared" si="2"/>
        <v>9</v>
      </c>
      <c r="D39">
        <v>0</v>
      </c>
      <c r="E39">
        <v>155</v>
      </c>
      <c r="F39" s="2">
        <f t="shared" si="0"/>
        <v>9</v>
      </c>
      <c r="I39" s="1">
        <f t="shared" si="1"/>
        <v>1</v>
      </c>
    </row>
    <row r="40" spans="1:9" x14ac:dyDescent="0.25">
      <c r="A40">
        <v>691</v>
      </c>
      <c r="B40">
        <v>721</v>
      </c>
      <c r="C40">
        <f t="shared" si="2"/>
        <v>30</v>
      </c>
      <c r="D40">
        <v>-1</v>
      </c>
      <c r="E40">
        <v>160</v>
      </c>
      <c r="F40" s="2">
        <f t="shared" si="0"/>
        <v>29.995430854691737</v>
      </c>
      <c r="I40" s="1">
        <f t="shared" si="1"/>
        <v>0.99984769515639127</v>
      </c>
    </row>
    <row r="41" spans="1:9" x14ac:dyDescent="0.25">
      <c r="A41">
        <v>721</v>
      </c>
      <c r="B41">
        <v>747</v>
      </c>
      <c r="C41">
        <f t="shared" si="2"/>
        <v>26</v>
      </c>
      <c r="D41">
        <v>2</v>
      </c>
      <c r="E41">
        <v>165</v>
      </c>
      <c r="F41" s="2">
        <f t="shared" si="0"/>
        <v>25.984161502496491</v>
      </c>
      <c r="I41" s="1">
        <f t="shared" si="1"/>
        <v>0.99939082701909576</v>
      </c>
    </row>
    <row r="42" spans="1:9" x14ac:dyDescent="0.25">
      <c r="A42">
        <v>747</v>
      </c>
      <c r="B42">
        <v>759</v>
      </c>
      <c r="C42">
        <f t="shared" si="2"/>
        <v>12</v>
      </c>
      <c r="D42">
        <v>3</v>
      </c>
      <c r="E42">
        <v>100</v>
      </c>
      <c r="F42" s="2">
        <f t="shared" si="0"/>
        <v>11.983554417054886</v>
      </c>
      <c r="I42" s="1">
        <f t="shared" si="1"/>
        <v>0.99862953475457383</v>
      </c>
    </row>
    <row r="43" spans="1:9" x14ac:dyDescent="0.25">
      <c r="A43">
        <v>759</v>
      </c>
      <c r="B43">
        <v>773</v>
      </c>
      <c r="C43">
        <f t="shared" si="2"/>
        <v>14</v>
      </c>
      <c r="D43">
        <v>10</v>
      </c>
      <c r="E43">
        <v>215</v>
      </c>
      <c r="F43" s="2">
        <f t="shared" si="0"/>
        <v>13.787308542170912</v>
      </c>
      <c r="I43" s="1">
        <f t="shared" si="1"/>
        <v>0.98480775301220802</v>
      </c>
    </row>
    <row r="44" spans="1:9" x14ac:dyDescent="0.25">
      <c r="A44">
        <v>773</v>
      </c>
      <c r="B44">
        <v>793</v>
      </c>
      <c r="C44">
        <f t="shared" si="2"/>
        <v>20</v>
      </c>
      <c r="D44">
        <v>11</v>
      </c>
      <c r="E44">
        <v>175</v>
      </c>
      <c r="F44" s="2">
        <f t="shared" si="0"/>
        <v>19.632543668953279</v>
      </c>
      <c r="I44" s="1">
        <f t="shared" si="1"/>
        <v>0.98162718344766398</v>
      </c>
    </row>
    <row r="45" spans="1:9" x14ac:dyDescent="0.25">
      <c r="A45">
        <v>793</v>
      </c>
      <c r="B45">
        <v>807</v>
      </c>
      <c r="C45">
        <f t="shared" si="2"/>
        <v>14</v>
      </c>
      <c r="D45">
        <v>11</v>
      </c>
      <c r="E45">
        <v>190</v>
      </c>
      <c r="F45" s="2">
        <f t="shared" si="0"/>
        <v>13.742780568267296</v>
      </c>
      <c r="I45" s="1">
        <f t="shared" si="1"/>
        <v>0.98162718344766398</v>
      </c>
    </row>
    <row r="46" spans="1:9" x14ac:dyDescent="0.25">
      <c r="A46">
        <v>807</v>
      </c>
      <c r="B46">
        <v>837</v>
      </c>
      <c r="C46">
        <f t="shared" si="2"/>
        <v>30</v>
      </c>
      <c r="D46">
        <v>8</v>
      </c>
      <c r="E46">
        <v>180</v>
      </c>
      <c r="F46" s="2">
        <f t="shared" si="0"/>
        <v>29.70804206224711</v>
      </c>
      <c r="I46" s="1">
        <f t="shared" si="1"/>
        <v>0.99026806874157036</v>
      </c>
    </row>
    <row r="47" spans="1:9" x14ac:dyDescent="0.25">
      <c r="A47">
        <v>837</v>
      </c>
      <c r="B47">
        <v>857</v>
      </c>
      <c r="C47">
        <f t="shared" si="2"/>
        <v>20</v>
      </c>
      <c r="D47">
        <v>12</v>
      </c>
      <c r="E47">
        <v>200</v>
      </c>
      <c r="F47" s="2">
        <f t="shared" si="0"/>
        <v>19.562952014676114</v>
      </c>
      <c r="I47" s="1">
        <f t="shared" si="1"/>
        <v>0.97814760073380569</v>
      </c>
    </row>
    <row r="48" spans="1:9" x14ac:dyDescent="0.25">
      <c r="A48">
        <v>857</v>
      </c>
      <c r="B48">
        <v>887</v>
      </c>
      <c r="C48">
        <f t="shared" si="2"/>
        <v>30</v>
      </c>
      <c r="D48">
        <v>7</v>
      </c>
      <c r="E48">
        <v>180</v>
      </c>
      <c r="F48" s="2">
        <f t="shared" si="0"/>
        <v>29.776384549239658</v>
      </c>
      <c r="I48" s="1">
        <f t="shared" si="1"/>
        <v>0.99254615164132198</v>
      </c>
    </row>
    <row r="49" spans="1:9" x14ac:dyDescent="0.25">
      <c r="A49">
        <v>887</v>
      </c>
      <c r="B49">
        <v>912</v>
      </c>
      <c r="C49">
        <f t="shared" si="2"/>
        <v>25</v>
      </c>
      <c r="D49">
        <v>5</v>
      </c>
      <c r="E49">
        <v>170</v>
      </c>
      <c r="F49" s="2">
        <f t="shared" si="0"/>
        <v>24.90486745229364</v>
      </c>
      <c r="I49" s="1">
        <f t="shared" si="1"/>
        <v>0.99619469809174555</v>
      </c>
    </row>
    <row r="50" spans="1:9" x14ac:dyDescent="0.25">
      <c r="A50">
        <v>912</v>
      </c>
      <c r="B50">
        <v>926</v>
      </c>
      <c r="C50">
        <f t="shared" si="2"/>
        <v>14</v>
      </c>
      <c r="D50">
        <v>10</v>
      </c>
      <c r="E50">
        <v>205</v>
      </c>
      <c r="F50" s="2">
        <f t="shared" si="0"/>
        <v>13.787308542170912</v>
      </c>
      <c r="I50" s="1">
        <f t="shared" si="1"/>
        <v>0.98480775301220802</v>
      </c>
    </row>
    <row r="51" spans="1:9" x14ac:dyDescent="0.25">
      <c r="A51">
        <v>926</v>
      </c>
      <c r="B51">
        <v>946</v>
      </c>
      <c r="C51">
        <f t="shared" si="2"/>
        <v>20</v>
      </c>
      <c r="D51">
        <v>9</v>
      </c>
      <c r="E51">
        <v>245</v>
      </c>
      <c r="F51" s="2">
        <f t="shared" si="0"/>
        <v>19.753766811902757</v>
      </c>
      <c r="I51" s="1">
        <f t="shared" si="1"/>
        <v>0.98768834059513777</v>
      </c>
    </row>
    <row r="52" spans="1:9" x14ac:dyDescent="0.25">
      <c r="A52">
        <v>946</v>
      </c>
      <c r="B52">
        <v>961</v>
      </c>
      <c r="C52">
        <f t="shared" si="2"/>
        <v>15</v>
      </c>
      <c r="D52">
        <v>14</v>
      </c>
      <c r="E52">
        <v>225</v>
      </c>
      <c r="F52" s="2">
        <f t="shared" si="0"/>
        <v>14.554435894139948</v>
      </c>
      <c r="I52" s="1">
        <f t="shared" si="1"/>
        <v>0.97029572627599647</v>
      </c>
    </row>
    <row r="53" spans="1:9" x14ac:dyDescent="0.25">
      <c r="A53">
        <v>961</v>
      </c>
      <c r="B53">
        <v>974</v>
      </c>
      <c r="C53">
        <f t="shared" si="2"/>
        <v>13</v>
      </c>
      <c r="D53">
        <v>11</v>
      </c>
      <c r="E53">
        <v>245</v>
      </c>
      <c r="F53" s="2">
        <f t="shared" si="0"/>
        <v>12.761153384819632</v>
      </c>
      <c r="I53" s="1">
        <f t="shared" si="1"/>
        <v>0.98162718344766398</v>
      </c>
    </row>
    <row r="54" spans="1:9" x14ac:dyDescent="0.25">
      <c r="A54">
        <v>974</v>
      </c>
      <c r="B54">
        <v>995</v>
      </c>
      <c r="C54">
        <f t="shared" si="2"/>
        <v>21</v>
      </c>
      <c r="D54">
        <v>10</v>
      </c>
      <c r="E54">
        <v>290</v>
      </c>
      <c r="F54" s="2">
        <f t="shared" si="0"/>
        <v>20.680962813256368</v>
      </c>
      <c r="I54" s="1">
        <f t="shared" si="1"/>
        <v>0.98480775301220802</v>
      </c>
    </row>
    <row r="55" spans="1:9" x14ac:dyDescent="0.25">
      <c r="A55">
        <v>995</v>
      </c>
      <c r="B55">
        <v>1013</v>
      </c>
      <c r="C55">
        <f t="shared" si="2"/>
        <v>18</v>
      </c>
      <c r="D55">
        <v>10</v>
      </c>
      <c r="E55">
        <v>280</v>
      </c>
      <c r="F55" s="2">
        <f t="shared" si="0"/>
        <v>17.726539554219745</v>
      </c>
      <c r="I55" s="1">
        <f t="shared" si="1"/>
        <v>0.98480775301220802</v>
      </c>
    </row>
    <row r="56" spans="1:9" x14ac:dyDescent="0.25">
      <c r="A56">
        <v>1013</v>
      </c>
      <c r="B56">
        <v>1043</v>
      </c>
      <c r="C56">
        <f t="shared" si="2"/>
        <v>30</v>
      </c>
      <c r="D56">
        <v>16</v>
      </c>
      <c r="E56">
        <v>260</v>
      </c>
      <c r="F56" s="2">
        <f t="shared" si="0"/>
        <v>28.837850878149567</v>
      </c>
      <c r="I56" s="1">
        <f t="shared" si="1"/>
        <v>0.96126169593831889</v>
      </c>
    </row>
    <row r="57" spans="1:9" x14ac:dyDescent="0.25">
      <c r="A57">
        <v>1043</v>
      </c>
      <c r="B57">
        <v>1055</v>
      </c>
      <c r="C57">
        <f t="shared" si="2"/>
        <v>12</v>
      </c>
      <c r="D57">
        <v>14</v>
      </c>
      <c r="E57">
        <v>285</v>
      </c>
      <c r="F57" s="2">
        <f t="shared" si="0"/>
        <v>11.643548715311958</v>
      </c>
      <c r="I57" s="1">
        <f t="shared" si="1"/>
        <v>0.97029572627599647</v>
      </c>
    </row>
    <row r="58" spans="1:9" x14ac:dyDescent="0.25">
      <c r="A58">
        <v>1055</v>
      </c>
      <c r="B58">
        <v>1073</v>
      </c>
      <c r="C58">
        <f t="shared" si="2"/>
        <v>18</v>
      </c>
      <c r="D58">
        <v>4</v>
      </c>
      <c r="E58">
        <v>280</v>
      </c>
      <c r="F58" s="2">
        <f t="shared" si="0"/>
        <v>17.956152904676834</v>
      </c>
      <c r="G58">
        <v>397217</v>
      </c>
      <c r="H58">
        <v>6794470</v>
      </c>
      <c r="I58" s="1">
        <f t="shared" si="1"/>
        <v>0.9975640502598242</v>
      </c>
    </row>
    <row r="59" spans="1:9" x14ac:dyDescent="0.25">
      <c r="A59">
        <v>1073</v>
      </c>
      <c r="B59">
        <v>1084</v>
      </c>
      <c r="C59">
        <f t="shared" si="2"/>
        <v>11</v>
      </c>
      <c r="D59">
        <v>11</v>
      </c>
      <c r="E59">
        <v>240</v>
      </c>
      <c r="F59" s="2">
        <f t="shared" si="0"/>
        <v>10.797899017924303</v>
      </c>
      <c r="I59" s="1">
        <f t="shared" si="1"/>
        <v>0.98162718344766398</v>
      </c>
    </row>
    <row r="60" spans="1:9" x14ac:dyDescent="0.25">
      <c r="A60">
        <v>1084</v>
      </c>
      <c r="B60">
        <v>1108</v>
      </c>
      <c r="C60">
        <f t="shared" si="2"/>
        <v>24</v>
      </c>
      <c r="D60">
        <v>11</v>
      </c>
      <c r="E60">
        <v>185</v>
      </c>
      <c r="F60" s="2">
        <f t="shared" si="0"/>
        <v>23.559052402743937</v>
      </c>
      <c r="I60" s="1">
        <f t="shared" si="1"/>
        <v>0.98162718344766398</v>
      </c>
    </row>
    <row r="61" spans="1:9" x14ac:dyDescent="0.25">
      <c r="A61">
        <v>1108</v>
      </c>
      <c r="B61">
        <v>1138</v>
      </c>
      <c r="C61">
        <f t="shared" si="2"/>
        <v>30</v>
      </c>
      <c r="D61">
        <v>13</v>
      </c>
      <c r="E61">
        <v>188</v>
      </c>
      <c r="F61" s="2">
        <f t="shared" si="0"/>
        <v>29.231101943557057</v>
      </c>
      <c r="I61" s="1">
        <f t="shared" si="1"/>
        <v>0.97437006478523525</v>
      </c>
    </row>
    <row r="62" spans="1:9" x14ac:dyDescent="0.25">
      <c r="A62">
        <v>1138</v>
      </c>
      <c r="B62">
        <v>1159</v>
      </c>
      <c r="C62">
        <f t="shared" si="2"/>
        <v>21</v>
      </c>
      <c r="D62">
        <v>13</v>
      </c>
      <c r="E62">
        <v>190</v>
      </c>
      <c r="F62" s="2">
        <f t="shared" si="0"/>
        <v>20.461771360489941</v>
      </c>
      <c r="G62">
        <v>397240</v>
      </c>
      <c r="H62">
        <v>6794556</v>
      </c>
      <c r="I62" s="1">
        <f t="shared" si="1"/>
        <v>0.97437006478523525</v>
      </c>
    </row>
    <row r="63" spans="1:9" x14ac:dyDescent="0.25">
      <c r="A63">
        <v>1159</v>
      </c>
      <c r="B63">
        <v>1172</v>
      </c>
      <c r="C63">
        <f>(B63)-(A63)</f>
        <v>13</v>
      </c>
      <c r="D63">
        <v>11</v>
      </c>
      <c r="E63">
        <v>80</v>
      </c>
      <c r="F63" s="2">
        <f t="shared" si="0"/>
        <v>12.761153384819632</v>
      </c>
      <c r="I63" s="1">
        <f t="shared" si="1"/>
        <v>0.98162718344766398</v>
      </c>
    </row>
    <row r="64" spans="1:9" x14ac:dyDescent="0.25">
      <c r="A64">
        <v>1172</v>
      </c>
      <c r="B64">
        <v>1192</v>
      </c>
      <c r="C64">
        <f>(B64)-(A64)</f>
        <v>20</v>
      </c>
      <c r="D64">
        <v>8</v>
      </c>
      <c r="E64">
        <v>85</v>
      </c>
      <c r="F64" s="2">
        <f t="shared" si="0"/>
        <v>19.805361374831406</v>
      </c>
      <c r="I64" s="1">
        <f t="shared" si="1"/>
        <v>0.99026806874157036</v>
      </c>
    </row>
    <row r="65" spans="1:9" x14ac:dyDescent="0.25">
      <c r="A65">
        <v>1192</v>
      </c>
      <c r="B65">
        <v>1211</v>
      </c>
      <c r="C65">
        <f>(B65)-(A65)</f>
        <v>19</v>
      </c>
      <c r="D65">
        <v>3</v>
      </c>
      <c r="E65">
        <v>95</v>
      </c>
      <c r="F65" s="2">
        <f t="shared" si="0"/>
        <v>18.973961160336902</v>
      </c>
      <c r="I65" s="1">
        <f t="shared" si="1"/>
        <v>0.99862953475457383</v>
      </c>
    </row>
    <row r="66" spans="1:9" x14ac:dyDescent="0.25">
      <c r="A66">
        <v>1211</v>
      </c>
      <c r="B66">
        <v>1231</v>
      </c>
      <c r="C66">
        <f t="shared" si="2"/>
        <v>20</v>
      </c>
      <c r="D66">
        <v>7</v>
      </c>
      <c r="E66">
        <v>75</v>
      </c>
      <c r="F66" s="2">
        <f t="shared" si="0"/>
        <v>19.85092303282644</v>
      </c>
      <c r="I66" s="1">
        <f t="shared" si="1"/>
        <v>0.99254615164132198</v>
      </c>
    </row>
    <row r="67" spans="1:9" x14ac:dyDescent="0.25">
      <c r="A67">
        <v>1231</v>
      </c>
      <c r="B67">
        <v>1249</v>
      </c>
      <c r="C67">
        <f t="shared" si="2"/>
        <v>18</v>
      </c>
      <c r="D67">
        <v>8</v>
      </c>
      <c r="E67">
        <v>55</v>
      </c>
      <c r="F67" s="2">
        <f t="shared" ref="F67:F130" si="3">(I67*C67)</f>
        <v>17.824825237348268</v>
      </c>
      <c r="I67" s="1">
        <f t="shared" ref="I67:I130" si="4">COS(RADIANS(D67))</f>
        <v>0.99026806874157036</v>
      </c>
    </row>
    <row r="68" spans="1:9" x14ac:dyDescent="0.25">
      <c r="A68">
        <v>1249</v>
      </c>
      <c r="B68">
        <v>1263</v>
      </c>
      <c r="C68">
        <f t="shared" si="2"/>
        <v>14</v>
      </c>
      <c r="D68">
        <v>3</v>
      </c>
      <c r="E68">
        <v>50</v>
      </c>
      <c r="F68" s="2">
        <f t="shared" si="3"/>
        <v>13.980813486564033</v>
      </c>
      <c r="I68" s="1">
        <f t="shared" si="4"/>
        <v>0.99862953475457383</v>
      </c>
    </row>
    <row r="69" spans="1:9" x14ac:dyDescent="0.25">
      <c r="A69">
        <v>1263</v>
      </c>
      <c r="B69">
        <v>1288</v>
      </c>
      <c r="C69">
        <f t="shared" ref="C69:C97" si="5">(B69)-(A69)</f>
        <v>25</v>
      </c>
      <c r="D69">
        <v>9</v>
      </c>
      <c r="E69">
        <v>50</v>
      </c>
      <c r="F69" s="2">
        <f t="shared" si="3"/>
        <v>24.692208514878445</v>
      </c>
      <c r="I69" s="1">
        <f t="shared" si="4"/>
        <v>0.98768834059513777</v>
      </c>
    </row>
    <row r="70" spans="1:9" x14ac:dyDescent="0.25">
      <c r="A70">
        <v>1288</v>
      </c>
      <c r="B70">
        <v>1318</v>
      </c>
      <c r="C70">
        <f t="shared" si="5"/>
        <v>30</v>
      </c>
      <c r="D70">
        <v>5</v>
      </c>
      <c r="E70">
        <v>62</v>
      </c>
      <c r="F70" s="2">
        <f t="shared" si="3"/>
        <v>29.885840942752367</v>
      </c>
      <c r="I70" s="1">
        <f t="shared" si="4"/>
        <v>0.99619469809174555</v>
      </c>
    </row>
    <row r="71" spans="1:9" x14ac:dyDescent="0.25">
      <c r="A71">
        <v>1318</v>
      </c>
      <c r="B71">
        <v>1331</v>
      </c>
      <c r="C71">
        <f t="shared" si="5"/>
        <v>13</v>
      </c>
      <c r="D71">
        <v>7</v>
      </c>
      <c r="E71">
        <v>65</v>
      </c>
      <c r="F71" s="2">
        <f t="shared" si="3"/>
        <v>12.903099971337186</v>
      </c>
      <c r="G71">
        <v>397397</v>
      </c>
      <c r="H71">
        <v>6794606</v>
      </c>
      <c r="I71" s="1">
        <f t="shared" si="4"/>
        <v>0.99254615164132198</v>
      </c>
    </row>
    <row r="72" spans="1:9" x14ac:dyDescent="0.25">
      <c r="A72">
        <v>1331</v>
      </c>
      <c r="B72">
        <v>1353</v>
      </c>
      <c r="C72">
        <f t="shared" si="5"/>
        <v>22</v>
      </c>
      <c r="D72">
        <v>9</v>
      </c>
      <c r="E72">
        <v>160</v>
      </c>
      <c r="F72" s="2">
        <f t="shared" si="3"/>
        <v>21.72914349309303</v>
      </c>
      <c r="I72" s="1">
        <f t="shared" si="4"/>
        <v>0.98768834059513777</v>
      </c>
    </row>
    <row r="73" spans="1:9" x14ac:dyDescent="0.25">
      <c r="A73">
        <v>1353</v>
      </c>
      <c r="B73">
        <v>1367</v>
      </c>
      <c r="C73">
        <f t="shared" si="5"/>
        <v>14</v>
      </c>
      <c r="D73">
        <v>9</v>
      </c>
      <c r="E73">
        <v>205</v>
      </c>
      <c r="F73" s="2">
        <f t="shared" si="3"/>
        <v>13.827636768331928</v>
      </c>
      <c r="I73" s="1">
        <f t="shared" si="4"/>
        <v>0.98768834059513777</v>
      </c>
    </row>
    <row r="74" spans="1:9" x14ac:dyDescent="0.25">
      <c r="A74">
        <v>1367</v>
      </c>
      <c r="B74">
        <v>1392</v>
      </c>
      <c r="C74">
        <f t="shared" si="5"/>
        <v>25</v>
      </c>
      <c r="D74">
        <v>10</v>
      </c>
      <c r="E74">
        <v>225</v>
      </c>
      <c r="F74" s="2">
        <f t="shared" si="3"/>
        <v>24.620193825305201</v>
      </c>
      <c r="I74" s="1">
        <f t="shared" si="4"/>
        <v>0.98480775301220802</v>
      </c>
    </row>
    <row r="75" spans="1:9" x14ac:dyDescent="0.25">
      <c r="A75">
        <v>1392</v>
      </c>
      <c r="B75">
        <v>1405</v>
      </c>
      <c r="C75">
        <f t="shared" si="5"/>
        <v>13</v>
      </c>
      <c r="D75">
        <v>-4</v>
      </c>
      <c r="E75">
        <v>250</v>
      </c>
      <c r="F75" s="2">
        <f t="shared" si="3"/>
        <v>12.968332653377715</v>
      </c>
      <c r="I75" s="1">
        <f t="shared" si="4"/>
        <v>0.9975640502598242</v>
      </c>
    </row>
    <row r="76" spans="1:9" x14ac:dyDescent="0.25">
      <c r="A76">
        <v>1405</v>
      </c>
      <c r="B76">
        <v>1417</v>
      </c>
      <c r="C76">
        <f t="shared" si="5"/>
        <v>12</v>
      </c>
      <c r="D76">
        <v>6</v>
      </c>
      <c r="E76">
        <v>255</v>
      </c>
      <c r="F76" s="2">
        <f t="shared" si="3"/>
        <v>11.934262744419279</v>
      </c>
      <c r="I76" s="1">
        <f t="shared" si="4"/>
        <v>0.99452189536827329</v>
      </c>
    </row>
    <row r="77" spans="1:9" x14ac:dyDescent="0.25">
      <c r="A77">
        <v>1417</v>
      </c>
      <c r="B77">
        <v>1434</v>
      </c>
      <c r="C77">
        <f t="shared" si="5"/>
        <v>17</v>
      </c>
      <c r="D77">
        <v>-1</v>
      </c>
      <c r="E77">
        <v>260</v>
      </c>
      <c r="F77" s="2">
        <f t="shared" si="3"/>
        <v>16.99741081765865</v>
      </c>
      <c r="G77">
        <v>397443</v>
      </c>
      <c r="H77">
        <v>6794667</v>
      </c>
      <c r="I77" s="1">
        <f t="shared" si="4"/>
        <v>0.99984769515639127</v>
      </c>
    </row>
    <row r="78" spans="1:9" x14ac:dyDescent="0.25">
      <c r="A78">
        <v>1434</v>
      </c>
      <c r="B78">
        <v>1444</v>
      </c>
      <c r="C78">
        <f t="shared" si="5"/>
        <v>10</v>
      </c>
      <c r="D78">
        <v>-2</v>
      </c>
      <c r="E78">
        <v>255</v>
      </c>
      <c r="F78" s="2">
        <f t="shared" si="3"/>
        <v>9.993908270190957</v>
      </c>
      <c r="I78" s="1">
        <f t="shared" si="4"/>
        <v>0.99939082701909576</v>
      </c>
    </row>
    <row r="79" spans="1:9" x14ac:dyDescent="0.25">
      <c r="A79">
        <v>1444</v>
      </c>
      <c r="B79">
        <v>1469</v>
      </c>
      <c r="C79">
        <f t="shared" si="5"/>
        <v>25</v>
      </c>
      <c r="D79">
        <v>-12</v>
      </c>
      <c r="E79">
        <v>260</v>
      </c>
      <c r="F79" s="2">
        <f t="shared" si="3"/>
        <v>24.453690018345142</v>
      </c>
      <c r="I79" s="1">
        <f t="shared" si="4"/>
        <v>0.97814760073380569</v>
      </c>
    </row>
    <row r="80" spans="1:9" x14ac:dyDescent="0.25">
      <c r="A80">
        <v>1469</v>
      </c>
      <c r="B80">
        <v>1490</v>
      </c>
      <c r="C80">
        <f t="shared" si="5"/>
        <v>21</v>
      </c>
      <c r="D80">
        <v>-14</v>
      </c>
      <c r="E80">
        <v>255</v>
      </c>
      <c r="F80" s="2">
        <f t="shared" si="3"/>
        <v>20.376210251795925</v>
      </c>
      <c r="I80" s="1">
        <f t="shared" si="4"/>
        <v>0.97029572627599647</v>
      </c>
    </row>
    <row r="81" spans="1:9" x14ac:dyDescent="0.25">
      <c r="A81">
        <v>1490</v>
      </c>
      <c r="B81">
        <v>1515</v>
      </c>
      <c r="C81">
        <f t="shared" si="5"/>
        <v>25</v>
      </c>
      <c r="D81">
        <v>-6</v>
      </c>
      <c r="E81">
        <v>230</v>
      </c>
      <c r="F81" s="2">
        <f t="shared" si="3"/>
        <v>24.863047384206833</v>
      </c>
      <c r="I81" s="1">
        <f t="shared" si="4"/>
        <v>0.99452189536827329</v>
      </c>
    </row>
    <row r="82" spans="1:9" x14ac:dyDescent="0.25">
      <c r="A82">
        <v>1515</v>
      </c>
      <c r="B82">
        <v>1536</v>
      </c>
      <c r="C82">
        <f t="shared" si="5"/>
        <v>21</v>
      </c>
      <c r="D82">
        <v>-6</v>
      </c>
      <c r="E82">
        <v>235</v>
      </c>
      <c r="F82" s="2">
        <f t="shared" si="3"/>
        <v>20.884959802733739</v>
      </c>
      <c r="G82">
        <v>397534</v>
      </c>
      <c r="H82">
        <v>6794711</v>
      </c>
      <c r="I82" s="1">
        <f t="shared" si="4"/>
        <v>0.99452189536827329</v>
      </c>
    </row>
    <row r="83" spans="1:9" x14ac:dyDescent="0.25">
      <c r="A83">
        <v>1536</v>
      </c>
      <c r="B83">
        <v>1556</v>
      </c>
      <c r="C83">
        <f t="shared" si="5"/>
        <v>20</v>
      </c>
      <c r="D83">
        <v>10</v>
      </c>
      <c r="E83">
        <v>220</v>
      </c>
      <c r="F83" s="2">
        <f t="shared" si="3"/>
        <v>19.696155060244159</v>
      </c>
      <c r="I83" s="1">
        <f t="shared" si="4"/>
        <v>0.98480775301220802</v>
      </c>
    </row>
    <row r="84" spans="1:9" x14ac:dyDescent="0.25">
      <c r="A84">
        <v>1556</v>
      </c>
      <c r="B84">
        <v>1581</v>
      </c>
      <c r="C84">
        <f t="shared" si="5"/>
        <v>25</v>
      </c>
      <c r="D84">
        <v>5</v>
      </c>
      <c r="E84">
        <v>235</v>
      </c>
      <c r="F84" s="2">
        <f t="shared" si="3"/>
        <v>24.90486745229364</v>
      </c>
      <c r="I84" s="1">
        <f t="shared" si="4"/>
        <v>0.99619469809174555</v>
      </c>
    </row>
    <row r="85" spans="1:9" x14ac:dyDescent="0.25">
      <c r="A85">
        <v>1581</v>
      </c>
      <c r="B85">
        <v>1606</v>
      </c>
      <c r="C85">
        <f t="shared" si="5"/>
        <v>25</v>
      </c>
      <c r="D85">
        <v>6</v>
      </c>
      <c r="E85">
        <v>230</v>
      </c>
      <c r="F85" s="2">
        <f t="shared" si="3"/>
        <v>24.863047384206833</v>
      </c>
      <c r="I85" s="1">
        <f t="shared" si="4"/>
        <v>0.99452189536827329</v>
      </c>
    </row>
    <row r="86" spans="1:9" x14ac:dyDescent="0.25">
      <c r="A86">
        <v>1606</v>
      </c>
      <c r="B86">
        <v>1620</v>
      </c>
      <c r="C86">
        <f t="shared" si="5"/>
        <v>14</v>
      </c>
      <c r="D86">
        <v>1</v>
      </c>
      <c r="E86">
        <v>230</v>
      </c>
      <c r="F86" s="2">
        <f t="shared" si="3"/>
        <v>13.997867732189478</v>
      </c>
      <c r="I86" s="1">
        <f t="shared" si="4"/>
        <v>0.99984769515639127</v>
      </c>
    </row>
    <row r="87" spans="1:9" x14ac:dyDescent="0.25">
      <c r="A87">
        <v>1620</v>
      </c>
      <c r="B87">
        <v>1630</v>
      </c>
      <c r="C87">
        <f t="shared" si="5"/>
        <v>10</v>
      </c>
      <c r="D87">
        <v>6</v>
      </c>
      <c r="E87">
        <v>220</v>
      </c>
      <c r="F87" s="2">
        <f t="shared" si="3"/>
        <v>9.9452189536827333</v>
      </c>
      <c r="I87" s="1">
        <f t="shared" si="4"/>
        <v>0.99452189536827329</v>
      </c>
    </row>
    <row r="88" spans="1:9" x14ac:dyDescent="0.25">
      <c r="A88">
        <v>1630</v>
      </c>
      <c r="B88">
        <v>1641</v>
      </c>
      <c r="C88">
        <f t="shared" si="5"/>
        <v>11</v>
      </c>
      <c r="D88">
        <v>8</v>
      </c>
      <c r="E88">
        <v>220</v>
      </c>
      <c r="F88" s="2">
        <f t="shared" si="3"/>
        <v>10.892948756157274</v>
      </c>
      <c r="I88" s="1">
        <f t="shared" si="4"/>
        <v>0.99026806874157036</v>
      </c>
    </row>
    <row r="89" spans="1:9" x14ac:dyDescent="0.25">
      <c r="A89">
        <v>1641</v>
      </c>
      <c r="B89">
        <v>1671</v>
      </c>
      <c r="C89">
        <f t="shared" si="5"/>
        <v>30</v>
      </c>
      <c r="D89">
        <v>1</v>
      </c>
      <c r="E89">
        <v>245</v>
      </c>
      <c r="F89" s="2">
        <f t="shared" si="3"/>
        <v>29.995430854691737</v>
      </c>
      <c r="I89" s="1">
        <f t="shared" si="4"/>
        <v>0.99984769515639127</v>
      </c>
    </row>
    <row r="90" spans="1:9" x14ac:dyDescent="0.25">
      <c r="A90">
        <v>1671</v>
      </c>
      <c r="B90">
        <v>1701</v>
      </c>
      <c r="C90">
        <f t="shared" si="5"/>
        <v>30</v>
      </c>
      <c r="D90">
        <v>-2</v>
      </c>
      <c r="E90">
        <v>250</v>
      </c>
      <c r="F90" s="2">
        <f t="shared" si="3"/>
        <v>29.981724810572874</v>
      </c>
      <c r="I90" s="1">
        <f t="shared" si="4"/>
        <v>0.99939082701909576</v>
      </c>
    </row>
    <row r="91" spans="1:9" x14ac:dyDescent="0.25">
      <c r="A91">
        <v>1701</v>
      </c>
      <c r="B91">
        <v>1728</v>
      </c>
      <c r="C91">
        <f t="shared" si="5"/>
        <v>27</v>
      </c>
      <c r="D91">
        <v>2</v>
      </c>
      <c r="E91">
        <v>230</v>
      </c>
      <c r="F91" s="2">
        <f t="shared" si="3"/>
        <v>26.983552329515586</v>
      </c>
      <c r="I91" s="1">
        <f t="shared" si="4"/>
        <v>0.99939082701909576</v>
      </c>
    </row>
    <row r="92" spans="1:9" x14ac:dyDescent="0.25">
      <c r="A92">
        <v>1728</v>
      </c>
      <c r="B92">
        <v>1748</v>
      </c>
      <c r="C92">
        <f t="shared" si="5"/>
        <v>20</v>
      </c>
      <c r="D92">
        <v>15</v>
      </c>
      <c r="E92">
        <v>200</v>
      </c>
      <c r="F92" s="2">
        <f t="shared" si="3"/>
        <v>19.318516525781366</v>
      </c>
      <c r="I92" s="1">
        <f t="shared" si="4"/>
        <v>0.96592582628906831</v>
      </c>
    </row>
    <row r="93" spans="1:9" x14ac:dyDescent="0.25">
      <c r="A93">
        <v>1748</v>
      </c>
      <c r="B93">
        <v>1766</v>
      </c>
      <c r="C93">
        <f t="shared" si="5"/>
        <v>18</v>
      </c>
      <c r="D93">
        <v>12</v>
      </c>
      <c r="E93">
        <v>200</v>
      </c>
      <c r="F93" s="2">
        <f t="shared" si="3"/>
        <v>17.606656813208502</v>
      </c>
      <c r="I93" s="1">
        <f t="shared" si="4"/>
        <v>0.97814760073380569</v>
      </c>
    </row>
    <row r="94" spans="1:9" x14ac:dyDescent="0.25">
      <c r="A94">
        <v>1766</v>
      </c>
      <c r="B94">
        <v>1796</v>
      </c>
      <c r="C94">
        <f t="shared" si="5"/>
        <v>30</v>
      </c>
      <c r="D94">
        <v>15</v>
      </c>
      <c r="E94">
        <v>175</v>
      </c>
      <c r="F94" s="2">
        <f t="shared" si="3"/>
        <v>28.97777478867205</v>
      </c>
      <c r="I94" s="1">
        <f t="shared" si="4"/>
        <v>0.96592582628906831</v>
      </c>
    </row>
    <row r="95" spans="1:9" x14ac:dyDescent="0.25">
      <c r="A95">
        <v>1796</v>
      </c>
      <c r="B95">
        <v>1810</v>
      </c>
      <c r="C95">
        <f t="shared" si="5"/>
        <v>14</v>
      </c>
      <c r="D95">
        <v>17</v>
      </c>
      <c r="E95">
        <v>180</v>
      </c>
      <c r="F95" s="2">
        <f t="shared" si="3"/>
        <v>13.388266583482496</v>
      </c>
      <c r="I95" s="1">
        <f t="shared" si="4"/>
        <v>0.95630475596303544</v>
      </c>
    </row>
    <row r="96" spans="1:9" x14ac:dyDescent="0.25">
      <c r="A96">
        <v>1810</v>
      </c>
      <c r="B96">
        <v>1835</v>
      </c>
      <c r="C96">
        <f t="shared" si="5"/>
        <v>25</v>
      </c>
      <c r="D96">
        <v>18</v>
      </c>
      <c r="E96">
        <v>215</v>
      </c>
      <c r="F96" s="2">
        <f t="shared" si="3"/>
        <v>23.776412907378838</v>
      </c>
      <c r="I96" s="1">
        <f t="shared" si="4"/>
        <v>0.95105651629515353</v>
      </c>
    </row>
    <row r="97" spans="1:9" x14ac:dyDescent="0.25">
      <c r="A97">
        <v>1835</v>
      </c>
      <c r="B97">
        <v>1854</v>
      </c>
      <c r="C97">
        <f t="shared" si="5"/>
        <v>19</v>
      </c>
      <c r="D97">
        <v>13</v>
      </c>
      <c r="E97">
        <v>125</v>
      </c>
      <c r="F97" s="2">
        <f t="shared" si="3"/>
        <v>18.51303123091947</v>
      </c>
      <c r="I97" s="1">
        <f t="shared" si="4"/>
        <v>0.97437006478523525</v>
      </c>
    </row>
    <row r="98" spans="1:9" x14ac:dyDescent="0.25">
      <c r="A98" t="s">
        <v>8</v>
      </c>
      <c r="I98" s="1"/>
    </row>
    <row r="99" spans="1:9" x14ac:dyDescent="0.25">
      <c r="I99" s="1"/>
    </row>
    <row r="100" spans="1:9" x14ac:dyDescent="0.25">
      <c r="A100">
        <v>1159</v>
      </c>
      <c r="B100">
        <v>1182</v>
      </c>
      <c r="C100">
        <f t="shared" ref="C100:C134" si="6">(B100)-(A100)</f>
        <v>23</v>
      </c>
      <c r="D100">
        <v>12</v>
      </c>
      <c r="E100">
        <v>190</v>
      </c>
      <c r="F100" s="2">
        <f t="shared" si="3"/>
        <v>22.497394816877531</v>
      </c>
      <c r="I100" s="1">
        <f t="shared" si="4"/>
        <v>0.97814760073380569</v>
      </c>
    </row>
    <row r="101" spans="1:9" x14ac:dyDescent="0.25">
      <c r="A101">
        <v>1182</v>
      </c>
      <c r="B101">
        <v>1200</v>
      </c>
      <c r="C101">
        <f t="shared" si="6"/>
        <v>18</v>
      </c>
      <c r="D101">
        <v>14</v>
      </c>
      <c r="E101">
        <v>180</v>
      </c>
      <c r="F101" s="2">
        <f t="shared" si="3"/>
        <v>17.465323072967937</v>
      </c>
      <c r="I101" s="1">
        <f t="shared" si="4"/>
        <v>0.97029572627599647</v>
      </c>
    </row>
    <row r="102" spans="1:9" x14ac:dyDescent="0.25">
      <c r="A102">
        <v>1200</v>
      </c>
      <c r="B102">
        <v>1221</v>
      </c>
      <c r="C102">
        <f t="shared" si="6"/>
        <v>21</v>
      </c>
      <c r="D102">
        <v>14</v>
      </c>
      <c r="E102">
        <v>155</v>
      </c>
      <c r="F102" s="2">
        <f t="shared" si="3"/>
        <v>20.376210251795925</v>
      </c>
      <c r="I102" s="1">
        <f t="shared" si="4"/>
        <v>0.97029572627599647</v>
      </c>
    </row>
    <row r="103" spans="1:9" x14ac:dyDescent="0.25">
      <c r="A103">
        <v>1221</v>
      </c>
      <c r="B103">
        <v>1238</v>
      </c>
      <c r="C103">
        <f t="shared" si="6"/>
        <v>17</v>
      </c>
      <c r="D103">
        <v>9</v>
      </c>
      <c r="E103">
        <v>165</v>
      </c>
      <c r="F103" s="2">
        <f t="shared" si="3"/>
        <v>16.790701790117343</v>
      </c>
      <c r="I103" s="1">
        <f t="shared" si="4"/>
        <v>0.98768834059513777</v>
      </c>
    </row>
    <row r="104" spans="1:9" x14ac:dyDescent="0.25">
      <c r="A104">
        <v>1238</v>
      </c>
      <c r="B104">
        <v>1263</v>
      </c>
      <c r="C104">
        <f t="shared" si="6"/>
        <v>25</v>
      </c>
      <c r="D104">
        <v>12</v>
      </c>
      <c r="E104">
        <v>210</v>
      </c>
      <c r="F104" s="2">
        <f t="shared" si="3"/>
        <v>24.453690018345142</v>
      </c>
      <c r="I104" s="1">
        <f t="shared" si="4"/>
        <v>0.97814760073380569</v>
      </c>
    </row>
    <row r="105" spans="1:9" x14ac:dyDescent="0.25">
      <c r="A105">
        <v>1263</v>
      </c>
      <c r="B105">
        <v>1282</v>
      </c>
      <c r="C105">
        <f t="shared" si="6"/>
        <v>19</v>
      </c>
      <c r="D105">
        <v>8</v>
      </c>
      <c r="E105">
        <v>150</v>
      </c>
      <c r="F105" s="2">
        <f t="shared" si="3"/>
        <v>18.815093306089835</v>
      </c>
      <c r="I105" s="1">
        <f t="shared" si="4"/>
        <v>0.99026806874157036</v>
      </c>
    </row>
    <row r="106" spans="1:9" x14ac:dyDescent="0.25">
      <c r="A106">
        <v>1282</v>
      </c>
      <c r="B106">
        <v>1302</v>
      </c>
      <c r="C106">
        <f t="shared" si="6"/>
        <v>20</v>
      </c>
      <c r="D106">
        <v>14</v>
      </c>
      <c r="E106">
        <v>165</v>
      </c>
      <c r="F106" s="2">
        <f t="shared" si="3"/>
        <v>19.405914525519929</v>
      </c>
      <c r="I106" s="1">
        <f t="shared" si="4"/>
        <v>0.97029572627599647</v>
      </c>
    </row>
    <row r="107" spans="1:9" x14ac:dyDescent="0.25">
      <c r="A107">
        <v>1302</v>
      </c>
      <c r="B107">
        <v>1314</v>
      </c>
      <c r="C107">
        <f t="shared" si="6"/>
        <v>12</v>
      </c>
      <c r="D107">
        <v>4</v>
      </c>
      <c r="E107">
        <v>170</v>
      </c>
      <c r="F107" s="2">
        <f t="shared" si="3"/>
        <v>11.970768603117889</v>
      </c>
      <c r="I107" s="1">
        <f t="shared" si="4"/>
        <v>0.9975640502598242</v>
      </c>
    </row>
    <row r="108" spans="1:9" x14ac:dyDescent="0.25">
      <c r="A108">
        <v>1314</v>
      </c>
      <c r="B108">
        <v>1338</v>
      </c>
      <c r="C108">
        <f t="shared" si="6"/>
        <v>24</v>
      </c>
      <c r="D108">
        <v>16</v>
      </c>
      <c r="E108">
        <v>195</v>
      </c>
      <c r="F108" s="2">
        <f t="shared" si="3"/>
        <v>23.070280702519653</v>
      </c>
      <c r="I108" s="1">
        <f t="shared" si="4"/>
        <v>0.96126169593831889</v>
      </c>
    </row>
    <row r="109" spans="1:9" x14ac:dyDescent="0.25">
      <c r="A109">
        <v>1338</v>
      </c>
      <c r="B109">
        <v>1362</v>
      </c>
      <c r="C109">
        <f t="shared" si="6"/>
        <v>24</v>
      </c>
      <c r="D109">
        <v>11</v>
      </c>
      <c r="E109">
        <v>200</v>
      </c>
      <c r="F109" s="2">
        <f t="shared" si="3"/>
        <v>23.559052402743937</v>
      </c>
      <c r="I109" s="1">
        <f t="shared" si="4"/>
        <v>0.98162718344766398</v>
      </c>
    </row>
    <row r="110" spans="1:9" x14ac:dyDescent="0.25">
      <c r="A110">
        <v>1362</v>
      </c>
      <c r="B110">
        <v>1370</v>
      </c>
      <c r="C110">
        <f t="shared" si="6"/>
        <v>8</v>
      </c>
      <c r="D110">
        <v>6</v>
      </c>
      <c r="E110">
        <v>195</v>
      </c>
      <c r="F110" s="2">
        <f t="shared" si="3"/>
        <v>7.9561751629461863</v>
      </c>
      <c r="I110" s="1">
        <f t="shared" si="4"/>
        <v>0.99452189536827329</v>
      </c>
    </row>
    <row r="111" spans="1:9" x14ac:dyDescent="0.25">
      <c r="A111">
        <v>1370</v>
      </c>
      <c r="B111">
        <v>1396</v>
      </c>
      <c r="C111">
        <f t="shared" si="6"/>
        <v>26</v>
      </c>
      <c r="D111">
        <v>15</v>
      </c>
      <c r="E111">
        <v>205</v>
      </c>
      <c r="F111" s="2">
        <f t="shared" si="3"/>
        <v>25.114071483515776</v>
      </c>
      <c r="I111" s="1">
        <f t="shared" si="4"/>
        <v>0.96592582628906831</v>
      </c>
    </row>
    <row r="112" spans="1:9" x14ac:dyDescent="0.25">
      <c r="A112">
        <v>1396</v>
      </c>
      <c r="B112">
        <v>1422</v>
      </c>
      <c r="C112">
        <f t="shared" si="6"/>
        <v>26</v>
      </c>
      <c r="D112">
        <v>13</v>
      </c>
      <c r="E112">
        <v>205</v>
      </c>
      <c r="F112" s="2">
        <f t="shared" si="3"/>
        <v>25.333621684416116</v>
      </c>
      <c r="I112" s="1">
        <f t="shared" si="4"/>
        <v>0.97437006478523525</v>
      </c>
    </row>
    <row r="113" spans="1:9" x14ac:dyDescent="0.25">
      <c r="A113">
        <v>1422</v>
      </c>
      <c r="B113">
        <v>1443</v>
      </c>
      <c r="C113">
        <f t="shared" si="6"/>
        <v>21</v>
      </c>
      <c r="D113">
        <v>9</v>
      </c>
      <c r="E113">
        <v>200</v>
      </c>
      <c r="F113" s="2">
        <f t="shared" si="3"/>
        <v>20.741455152497892</v>
      </c>
      <c r="I113" s="1">
        <f t="shared" si="4"/>
        <v>0.98768834059513777</v>
      </c>
    </row>
    <row r="114" spans="1:9" x14ac:dyDescent="0.25">
      <c r="A114">
        <v>1443</v>
      </c>
      <c r="B114">
        <v>1453</v>
      </c>
      <c r="C114">
        <f t="shared" si="6"/>
        <v>10</v>
      </c>
      <c r="D114">
        <v>14</v>
      </c>
      <c r="E114">
        <v>205</v>
      </c>
      <c r="F114" s="2">
        <f t="shared" si="3"/>
        <v>9.7029572627599645</v>
      </c>
      <c r="I114" s="1">
        <f t="shared" si="4"/>
        <v>0.97029572627599647</v>
      </c>
    </row>
    <row r="115" spans="1:9" x14ac:dyDescent="0.25">
      <c r="A115">
        <v>1453</v>
      </c>
      <c r="B115">
        <v>1464</v>
      </c>
      <c r="C115">
        <f t="shared" si="6"/>
        <v>11</v>
      </c>
      <c r="D115">
        <v>9</v>
      </c>
      <c r="E115">
        <v>240</v>
      </c>
      <c r="F115" s="2">
        <f t="shared" si="3"/>
        <v>10.864571746546515</v>
      </c>
      <c r="I115" s="1">
        <f t="shared" si="4"/>
        <v>0.98768834059513777</v>
      </c>
    </row>
    <row r="116" spans="1:9" x14ac:dyDescent="0.25">
      <c r="A116">
        <v>1464</v>
      </c>
      <c r="B116">
        <v>1482</v>
      </c>
      <c r="C116">
        <f t="shared" si="6"/>
        <v>18</v>
      </c>
      <c r="D116">
        <v>5</v>
      </c>
      <c r="E116">
        <v>260</v>
      </c>
      <c r="F116" s="2">
        <f t="shared" si="3"/>
        <v>17.931504565651419</v>
      </c>
      <c r="I116" s="1">
        <f t="shared" si="4"/>
        <v>0.99619469809174555</v>
      </c>
    </row>
    <row r="117" spans="1:9" x14ac:dyDescent="0.25">
      <c r="A117">
        <v>1482</v>
      </c>
      <c r="B117">
        <v>1513</v>
      </c>
      <c r="C117">
        <f t="shared" si="6"/>
        <v>31</v>
      </c>
      <c r="D117">
        <v>-2</v>
      </c>
      <c r="E117">
        <v>290</v>
      </c>
      <c r="F117" s="2">
        <f t="shared" si="3"/>
        <v>30.981115637591969</v>
      </c>
      <c r="I117" s="1">
        <f t="shared" si="4"/>
        <v>0.99939082701909576</v>
      </c>
    </row>
    <row r="118" spans="1:9" x14ac:dyDescent="0.25">
      <c r="A118">
        <v>1513</v>
      </c>
      <c r="B118">
        <v>1529</v>
      </c>
      <c r="C118">
        <f t="shared" si="6"/>
        <v>16</v>
      </c>
      <c r="D118">
        <v>5</v>
      </c>
      <c r="E118">
        <v>270</v>
      </c>
      <c r="F118" s="2">
        <f t="shared" si="3"/>
        <v>15.939115169467929</v>
      </c>
      <c r="I118" s="1">
        <f t="shared" si="4"/>
        <v>0.99619469809174555</v>
      </c>
    </row>
    <row r="119" spans="1:9" x14ac:dyDescent="0.25">
      <c r="A119">
        <v>1529</v>
      </c>
      <c r="B119">
        <v>1559</v>
      </c>
      <c r="C119">
        <f t="shared" si="6"/>
        <v>30</v>
      </c>
      <c r="D119">
        <v>9</v>
      </c>
      <c r="E119">
        <v>240</v>
      </c>
      <c r="F119" s="2">
        <f t="shared" si="3"/>
        <v>29.630650217854132</v>
      </c>
      <c r="I119" s="1">
        <f t="shared" si="4"/>
        <v>0.98768834059513777</v>
      </c>
    </row>
    <row r="120" spans="1:9" x14ac:dyDescent="0.25">
      <c r="A120">
        <v>1559</v>
      </c>
      <c r="B120">
        <v>1576</v>
      </c>
      <c r="C120">
        <f t="shared" si="6"/>
        <v>17</v>
      </c>
      <c r="D120">
        <v>11</v>
      </c>
      <c r="E120">
        <v>240</v>
      </c>
      <c r="F120" s="2">
        <f t="shared" si="3"/>
        <v>16.687662118610287</v>
      </c>
      <c r="I120" s="1">
        <f t="shared" si="4"/>
        <v>0.98162718344766398</v>
      </c>
    </row>
    <row r="121" spans="1:9" x14ac:dyDescent="0.25">
      <c r="A121">
        <v>1576</v>
      </c>
      <c r="B121">
        <v>1593</v>
      </c>
      <c r="C121">
        <f t="shared" si="6"/>
        <v>17</v>
      </c>
      <c r="D121">
        <v>3</v>
      </c>
      <c r="E121">
        <v>240</v>
      </c>
      <c r="F121" s="2">
        <f t="shared" si="3"/>
        <v>16.976702090827754</v>
      </c>
      <c r="I121" s="1">
        <f t="shared" si="4"/>
        <v>0.99862953475457383</v>
      </c>
    </row>
    <row r="122" spans="1:9" x14ac:dyDescent="0.25">
      <c r="A122">
        <v>1593</v>
      </c>
      <c r="B122">
        <v>1623</v>
      </c>
      <c r="C122">
        <f t="shared" si="6"/>
        <v>30</v>
      </c>
      <c r="D122">
        <v>10</v>
      </c>
      <c r="E122">
        <v>170</v>
      </c>
      <c r="F122" s="2">
        <f t="shared" si="3"/>
        <v>29.544232590366242</v>
      </c>
      <c r="I122" s="1">
        <f t="shared" si="4"/>
        <v>0.98480775301220802</v>
      </c>
    </row>
    <row r="123" spans="1:9" x14ac:dyDescent="0.25">
      <c r="A123">
        <v>1623</v>
      </c>
      <c r="B123">
        <v>1653</v>
      </c>
      <c r="C123">
        <f t="shared" si="6"/>
        <v>30</v>
      </c>
      <c r="D123">
        <v>10</v>
      </c>
      <c r="E123">
        <v>175</v>
      </c>
      <c r="F123" s="2">
        <f t="shared" si="3"/>
        <v>29.544232590366242</v>
      </c>
      <c r="I123" s="1">
        <f t="shared" si="4"/>
        <v>0.98480775301220802</v>
      </c>
    </row>
    <row r="124" spans="1:9" x14ac:dyDescent="0.25">
      <c r="A124">
        <v>1653</v>
      </c>
      <c r="B124">
        <v>1679</v>
      </c>
      <c r="C124">
        <f t="shared" si="6"/>
        <v>26</v>
      </c>
      <c r="D124">
        <v>10</v>
      </c>
      <c r="E124">
        <v>170</v>
      </c>
      <c r="F124" s="2">
        <f t="shared" si="3"/>
        <v>25.60500157831741</v>
      </c>
      <c r="I124" s="1">
        <f t="shared" si="4"/>
        <v>0.98480775301220802</v>
      </c>
    </row>
    <row r="125" spans="1:9" x14ac:dyDescent="0.25">
      <c r="A125">
        <v>1679</v>
      </c>
      <c r="B125">
        <v>1707</v>
      </c>
      <c r="C125">
        <f t="shared" si="6"/>
        <v>28</v>
      </c>
      <c r="D125">
        <v>8</v>
      </c>
      <c r="E125">
        <v>175</v>
      </c>
      <c r="F125" s="2">
        <f t="shared" si="3"/>
        <v>27.727505924763971</v>
      </c>
      <c r="I125" s="1">
        <f t="shared" si="4"/>
        <v>0.99026806874157036</v>
      </c>
    </row>
    <row r="126" spans="1:9" x14ac:dyDescent="0.25">
      <c r="A126">
        <v>1707</v>
      </c>
      <c r="B126">
        <v>1737</v>
      </c>
      <c r="C126">
        <f t="shared" si="6"/>
        <v>30</v>
      </c>
      <c r="D126">
        <v>8</v>
      </c>
      <c r="E126">
        <v>190</v>
      </c>
      <c r="F126" s="2">
        <f t="shared" si="3"/>
        <v>29.70804206224711</v>
      </c>
      <c r="I126" s="1">
        <f t="shared" si="4"/>
        <v>0.99026806874157036</v>
      </c>
    </row>
    <row r="127" spans="1:9" x14ac:dyDescent="0.25">
      <c r="A127">
        <v>1737</v>
      </c>
      <c r="B127">
        <v>1767</v>
      </c>
      <c r="C127">
        <f t="shared" si="6"/>
        <v>30</v>
      </c>
      <c r="D127">
        <v>8</v>
      </c>
      <c r="E127">
        <v>180</v>
      </c>
      <c r="F127" s="2">
        <f t="shared" si="3"/>
        <v>29.70804206224711</v>
      </c>
      <c r="I127" s="1">
        <f t="shared" si="4"/>
        <v>0.99026806874157036</v>
      </c>
    </row>
    <row r="128" spans="1:9" x14ac:dyDescent="0.25">
      <c r="A128">
        <v>1767</v>
      </c>
      <c r="B128">
        <v>1788</v>
      </c>
      <c r="C128">
        <f t="shared" si="6"/>
        <v>21</v>
      </c>
      <c r="D128">
        <v>6</v>
      </c>
      <c r="E128">
        <v>185</v>
      </c>
      <c r="F128" s="2">
        <f t="shared" si="3"/>
        <v>20.884959802733739</v>
      </c>
      <c r="I128" s="1">
        <f t="shared" si="4"/>
        <v>0.99452189536827329</v>
      </c>
    </row>
    <row r="129" spans="1:10" x14ac:dyDescent="0.25">
      <c r="A129">
        <v>1788</v>
      </c>
      <c r="B129">
        <v>1809</v>
      </c>
      <c r="C129">
        <f t="shared" si="6"/>
        <v>21</v>
      </c>
      <c r="D129">
        <v>11</v>
      </c>
      <c r="E129">
        <v>195</v>
      </c>
      <c r="F129" s="2">
        <f t="shared" si="3"/>
        <v>20.614170852400942</v>
      </c>
      <c r="I129" s="1">
        <f t="shared" si="4"/>
        <v>0.98162718344766398</v>
      </c>
    </row>
    <row r="130" spans="1:10" x14ac:dyDescent="0.25">
      <c r="A130">
        <v>1809</v>
      </c>
      <c r="B130">
        <v>1833</v>
      </c>
      <c r="C130">
        <f t="shared" si="6"/>
        <v>24</v>
      </c>
      <c r="D130">
        <v>8</v>
      </c>
      <c r="E130">
        <v>195</v>
      </c>
      <c r="F130" s="2">
        <f t="shared" si="3"/>
        <v>23.76643364979769</v>
      </c>
      <c r="I130" s="1">
        <f t="shared" si="4"/>
        <v>0.99026806874157036</v>
      </c>
    </row>
    <row r="131" spans="1:10" x14ac:dyDescent="0.25">
      <c r="A131">
        <v>1833</v>
      </c>
      <c r="B131">
        <v>1852</v>
      </c>
      <c r="C131">
        <f t="shared" si="6"/>
        <v>19</v>
      </c>
      <c r="D131">
        <v>1</v>
      </c>
      <c r="E131">
        <v>200</v>
      </c>
      <c r="F131" s="2">
        <f t="shared" ref="F131:F159" si="7">(I131*C131)</f>
        <v>18.997106207971434</v>
      </c>
      <c r="I131" s="1">
        <f t="shared" ref="I131:I159" si="8">COS(RADIANS(D131))</f>
        <v>0.99984769515639127</v>
      </c>
    </row>
    <row r="132" spans="1:10" x14ac:dyDescent="0.25">
      <c r="A132">
        <v>1852</v>
      </c>
      <c r="B132">
        <v>1882</v>
      </c>
      <c r="C132">
        <f t="shared" si="6"/>
        <v>30</v>
      </c>
      <c r="D132">
        <v>5</v>
      </c>
      <c r="E132">
        <v>200</v>
      </c>
      <c r="F132" s="2">
        <f t="shared" si="7"/>
        <v>29.885840942752367</v>
      </c>
      <c r="I132" s="1">
        <f t="shared" si="8"/>
        <v>0.99619469809174555</v>
      </c>
    </row>
    <row r="133" spans="1:10" x14ac:dyDescent="0.25">
      <c r="A133">
        <v>1882</v>
      </c>
      <c r="B133">
        <v>1907</v>
      </c>
      <c r="C133">
        <f t="shared" si="6"/>
        <v>25</v>
      </c>
      <c r="D133">
        <v>8</v>
      </c>
      <c r="E133">
        <v>190</v>
      </c>
      <c r="F133" s="2">
        <f t="shared" si="7"/>
        <v>24.756701718539258</v>
      </c>
      <c r="I133" s="1">
        <f t="shared" si="8"/>
        <v>0.99026806874157036</v>
      </c>
    </row>
    <row r="134" spans="1:10" x14ac:dyDescent="0.25">
      <c r="A134">
        <v>1907</v>
      </c>
      <c r="B134">
        <v>1938</v>
      </c>
      <c r="C134">
        <f t="shared" si="6"/>
        <v>31</v>
      </c>
      <c r="D134">
        <v>7</v>
      </c>
      <c r="E134">
        <v>175</v>
      </c>
      <c r="F134" s="2">
        <f t="shared" si="7"/>
        <v>30.768930700880983</v>
      </c>
      <c r="I134" s="1">
        <f t="shared" si="8"/>
        <v>0.99254615164132198</v>
      </c>
    </row>
    <row r="135" spans="1:10" x14ac:dyDescent="0.25">
      <c r="A135">
        <v>1938</v>
      </c>
      <c r="B135">
        <v>1961</v>
      </c>
      <c r="C135">
        <f>(B135-A135)</f>
        <v>23</v>
      </c>
      <c r="D135">
        <v>3</v>
      </c>
      <c r="E135">
        <v>175</v>
      </c>
      <c r="F135" s="2">
        <f t="shared" si="7"/>
        <v>22.968479299355199</v>
      </c>
      <c r="I135" s="1">
        <f t="shared" si="8"/>
        <v>0.99862953475457383</v>
      </c>
      <c r="J135">
        <v>23</v>
      </c>
    </row>
    <row r="136" spans="1:10" x14ac:dyDescent="0.25">
      <c r="A136">
        <f>(J135)+A135</f>
        <v>1961</v>
      </c>
      <c r="B136">
        <v>2000</v>
      </c>
      <c r="C136">
        <f t="shared" ref="C136:C159" si="9">(B136-A136)</f>
        <v>39</v>
      </c>
      <c r="D136">
        <v>3</v>
      </c>
      <c r="E136">
        <v>175</v>
      </c>
      <c r="F136" s="2">
        <f t="shared" si="7"/>
        <v>38.946551855428382</v>
      </c>
      <c r="I136" s="1">
        <f t="shared" si="8"/>
        <v>0.99862953475457383</v>
      </c>
      <c r="J136">
        <v>39</v>
      </c>
    </row>
    <row r="137" spans="1:10" x14ac:dyDescent="0.25">
      <c r="A137">
        <f t="shared" ref="A136:B159" si="10">(J136)+A136</f>
        <v>2000</v>
      </c>
      <c r="B137">
        <v>2032</v>
      </c>
      <c r="C137">
        <f t="shared" si="9"/>
        <v>32</v>
      </c>
      <c r="D137">
        <v>3</v>
      </c>
      <c r="E137">
        <v>175</v>
      </c>
      <c r="F137" s="2">
        <f t="shared" si="7"/>
        <v>31.956145112146363</v>
      </c>
      <c r="I137" s="1">
        <f t="shared" si="8"/>
        <v>0.99862953475457383</v>
      </c>
      <c r="J137">
        <v>32</v>
      </c>
    </row>
    <row r="138" spans="1:10" x14ac:dyDescent="0.25">
      <c r="A138">
        <f t="shared" si="10"/>
        <v>2032</v>
      </c>
      <c r="B138">
        <v>2066</v>
      </c>
      <c r="C138">
        <f t="shared" si="9"/>
        <v>34</v>
      </c>
      <c r="D138">
        <v>4</v>
      </c>
      <c r="E138">
        <v>155</v>
      </c>
      <c r="F138" s="2">
        <f t="shared" si="7"/>
        <v>33.917177708834025</v>
      </c>
      <c r="I138" s="1">
        <f t="shared" si="8"/>
        <v>0.9975640502598242</v>
      </c>
      <c r="J138">
        <v>34</v>
      </c>
    </row>
    <row r="139" spans="1:10" x14ac:dyDescent="0.25">
      <c r="A139">
        <f t="shared" si="10"/>
        <v>2066</v>
      </c>
      <c r="B139">
        <v>2116</v>
      </c>
      <c r="C139">
        <f t="shared" si="9"/>
        <v>50</v>
      </c>
      <c r="D139">
        <v>-1</v>
      </c>
      <c r="E139">
        <v>145</v>
      </c>
      <c r="F139" s="2">
        <f t="shared" si="7"/>
        <v>49.992384757819565</v>
      </c>
      <c r="I139" s="1">
        <f t="shared" si="8"/>
        <v>0.99984769515639127</v>
      </c>
      <c r="J139">
        <v>50</v>
      </c>
    </row>
    <row r="140" spans="1:10" x14ac:dyDescent="0.25">
      <c r="A140">
        <f t="shared" si="10"/>
        <v>2116</v>
      </c>
      <c r="B140">
        <v>2160</v>
      </c>
      <c r="C140">
        <f t="shared" si="9"/>
        <v>44</v>
      </c>
      <c r="D140">
        <v>-1</v>
      </c>
      <c r="E140">
        <v>155</v>
      </c>
      <c r="F140" s="2">
        <f t="shared" si="7"/>
        <v>43.993298586881217</v>
      </c>
      <c r="I140" s="1">
        <f t="shared" si="8"/>
        <v>0.99984769515639127</v>
      </c>
      <c r="J140">
        <v>44</v>
      </c>
    </row>
    <row r="141" spans="1:10" x14ac:dyDescent="0.25">
      <c r="A141">
        <f t="shared" si="10"/>
        <v>2160</v>
      </c>
      <c r="B141">
        <v>2210</v>
      </c>
      <c r="C141">
        <f t="shared" si="9"/>
        <v>50</v>
      </c>
      <c r="D141">
        <v>3</v>
      </c>
      <c r="E141">
        <v>180</v>
      </c>
      <c r="F141" s="2">
        <f t="shared" si="7"/>
        <v>49.931476737728694</v>
      </c>
      <c r="I141" s="1">
        <f t="shared" si="8"/>
        <v>0.99862953475457383</v>
      </c>
      <c r="J141">
        <v>50</v>
      </c>
    </row>
    <row r="142" spans="1:10" x14ac:dyDescent="0.25">
      <c r="A142">
        <f t="shared" si="10"/>
        <v>2210</v>
      </c>
      <c r="B142">
        <v>2257</v>
      </c>
      <c r="C142">
        <f t="shared" si="9"/>
        <v>47</v>
      </c>
      <c r="D142">
        <v>7</v>
      </c>
      <c r="E142">
        <v>180</v>
      </c>
      <c r="F142" s="2">
        <f t="shared" si="7"/>
        <v>46.649669127142133</v>
      </c>
      <c r="I142" s="1">
        <f t="shared" si="8"/>
        <v>0.99254615164132198</v>
      </c>
      <c r="J142">
        <v>47</v>
      </c>
    </row>
    <row r="143" spans="1:10" x14ac:dyDescent="0.25">
      <c r="A143">
        <f t="shared" si="10"/>
        <v>2257</v>
      </c>
      <c r="B143">
        <v>2307</v>
      </c>
      <c r="C143">
        <f t="shared" si="9"/>
        <v>50</v>
      </c>
      <c r="D143">
        <v>5</v>
      </c>
      <c r="E143">
        <v>205</v>
      </c>
      <c r="F143" s="2">
        <f t="shared" si="7"/>
        <v>49.80973490458728</v>
      </c>
      <c r="I143" s="1">
        <f t="shared" si="8"/>
        <v>0.99619469809174555</v>
      </c>
      <c r="J143">
        <v>50</v>
      </c>
    </row>
    <row r="144" spans="1:10" x14ac:dyDescent="0.25">
      <c r="A144">
        <f t="shared" si="10"/>
        <v>2307</v>
      </c>
      <c r="B144">
        <v>2324</v>
      </c>
      <c r="C144">
        <f t="shared" si="9"/>
        <v>17</v>
      </c>
      <c r="D144">
        <v>7</v>
      </c>
      <c r="E144">
        <v>190</v>
      </c>
      <c r="F144" s="2">
        <f t="shared" si="7"/>
        <v>16.873284577902474</v>
      </c>
      <c r="I144" s="1">
        <f t="shared" si="8"/>
        <v>0.99254615164132198</v>
      </c>
      <c r="J144">
        <v>17</v>
      </c>
    </row>
    <row r="145" spans="1:10" x14ac:dyDescent="0.25">
      <c r="A145">
        <f t="shared" si="10"/>
        <v>2324</v>
      </c>
      <c r="B145">
        <v>2374</v>
      </c>
      <c r="C145">
        <f t="shared" si="9"/>
        <v>50</v>
      </c>
      <c r="D145">
        <v>3</v>
      </c>
      <c r="E145">
        <v>185</v>
      </c>
      <c r="F145" s="2">
        <f t="shared" si="7"/>
        <v>49.931476737728694</v>
      </c>
      <c r="I145" s="1">
        <f t="shared" si="8"/>
        <v>0.99862953475457383</v>
      </c>
      <c r="J145">
        <v>50</v>
      </c>
    </row>
    <row r="146" spans="1:10" x14ac:dyDescent="0.25">
      <c r="A146">
        <f t="shared" si="10"/>
        <v>2374</v>
      </c>
      <c r="B146">
        <v>2424</v>
      </c>
      <c r="C146">
        <f t="shared" si="9"/>
        <v>50</v>
      </c>
      <c r="D146">
        <v>3</v>
      </c>
      <c r="E146">
        <v>180</v>
      </c>
      <c r="F146" s="2">
        <f t="shared" si="7"/>
        <v>49.931476737728694</v>
      </c>
      <c r="I146" s="1">
        <f t="shared" si="8"/>
        <v>0.99862953475457383</v>
      </c>
      <c r="J146">
        <v>50</v>
      </c>
    </row>
    <row r="147" spans="1:10" x14ac:dyDescent="0.25">
      <c r="A147">
        <f t="shared" si="10"/>
        <v>2424</v>
      </c>
      <c r="B147">
        <v>2474</v>
      </c>
      <c r="C147">
        <f t="shared" si="9"/>
        <v>50</v>
      </c>
      <c r="D147">
        <v>4</v>
      </c>
      <c r="E147">
        <v>195</v>
      </c>
      <c r="F147" s="2">
        <f t="shared" si="7"/>
        <v>49.878202512991209</v>
      </c>
      <c r="I147" s="1">
        <f t="shared" si="8"/>
        <v>0.9975640502598242</v>
      </c>
      <c r="J147">
        <v>50</v>
      </c>
    </row>
    <row r="148" spans="1:10" x14ac:dyDescent="0.25">
      <c r="A148">
        <f t="shared" si="10"/>
        <v>2474</v>
      </c>
      <c r="B148">
        <v>2524</v>
      </c>
      <c r="C148">
        <f t="shared" si="9"/>
        <v>50</v>
      </c>
      <c r="D148">
        <v>7</v>
      </c>
      <c r="E148">
        <v>175</v>
      </c>
      <c r="F148" s="2">
        <f t="shared" si="7"/>
        <v>49.627307582066102</v>
      </c>
      <c r="I148" s="1">
        <f t="shared" si="8"/>
        <v>0.99254615164132198</v>
      </c>
      <c r="J148">
        <v>50</v>
      </c>
    </row>
    <row r="149" spans="1:10" x14ac:dyDescent="0.25">
      <c r="A149">
        <f t="shared" si="10"/>
        <v>2524</v>
      </c>
      <c r="B149">
        <v>2552</v>
      </c>
      <c r="C149">
        <f t="shared" si="9"/>
        <v>28</v>
      </c>
      <c r="D149">
        <v>6</v>
      </c>
      <c r="E149">
        <v>185</v>
      </c>
      <c r="F149" s="2">
        <f t="shared" si="7"/>
        <v>27.846613070311651</v>
      </c>
      <c r="I149" s="1">
        <f t="shared" si="8"/>
        <v>0.99452189536827329</v>
      </c>
      <c r="J149">
        <v>28</v>
      </c>
    </row>
    <row r="150" spans="1:10" x14ac:dyDescent="0.25">
      <c r="A150">
        <f t="shared" si="10"/>
        <v>2552</v>
      </c>
      <c r="B150">
        <v>2591</v>
      </c>
      <c r="C150">
        <f t="shared" si="9"/>
        <v>39</v>
      </c>
      <c r="D150">
        <v>4</v>
      </c>
      <c r="E150">
        <v>200</v>
      </c>
      <c r="F150" s="2">
        <f t="shared" si="7"/>
        <v>38.904997960133144</v>
      </c>
      <c r="I150" s="1">
        <f t="shared" si="8"/>
        <v>0.9975640502598242</v>
      </c>
      <c r="J150">
        <v>39</v>
      </c>
    </row>
    <row r="151" spans="1:10" x14ac:dyDescent="0.25">
      <c r="A151">
        <f t="shared" si="10"/>
        <v>2591</v>
      </c>
      <c r="B151">
        <v>2622</v>
      </c>
      <c r="C151">
        <f t="shared" si="9"/>
        <v>31</v>
      </c>
      <c r="D151">
        <v>-3</v>
      </c>
      <c r="E151">
        <v>200</v>
      </c>
      <c r="F151" s="2">
        <f t="shared" si="7"/>
        <v>30.957515577391788</v>
      </c>
      <c r="I151" s="1">
        <f t="shared" si="8"/>
        <v>0.99862953475457383</v>
      </c>
      <c r="J151">
        <v>31</v>
      </c>
    </row>
    <row r="152" spans="1:10" x14ac:dyDescent="0.25">
      <c r="A152">
        <f t="shared" si="10"/>
        <v>2622</v>
      </c>
      <c r="B152">
        <v>2672</v>
      </c>
      <c r="C152">
        <f t="shared" si="9"/>
        <v>50</v>
      </c>
      <c r="D152">
        <v>-2</v>
      </c>
      <c r="E152">
        <v>185</v>
      </c>
      <c r="F152" s="2">
        <f t="shared" si="7"/>
        <v>49.969541350954785</v>
      </c>
      <c r="I152" s="1">
        <f t="shared" si="8"/>
        <v>0.99939082701909576</v>
      </c>
      <c r="J152">
        <v>50</v>
      </c>
    </row>
    <row r="153" spans="1:10" x14ac:dyDescent="0.25">
      <c r="A153">
        <f t="shared" si="10"/>
        <v>2672</v>
      </c>
      <c r="B153">
        <v>2697</v>
      </c>
      <c r="C153">
        <f t="shared" si="9"/>
        <v>25</v>
      </c>
      <c r="D153">
        <v>-2</v>
      </c>
      <c r="E153">
        <v>185</v>
      </c>
      <c r="F153" s="2">
        <f t="shared" si="7"/>
        <v>24.984770675477392</v>
      </c>
      <c r="I153" s="1">
        <f t="shared" si="8"/>
        <v>0.99939082701909576</v>
      </c>
      <c r="J153">
        <v>25</v>
      </c>
    </row>
    <row r="154" spans="1:10" x14ac:dyDescent="0.25">
      <c r="A154">
        <f t="shared" si="10"/>
        <v>2697</v>
      </c>
      <c r="B154">
        <v>2723</v>
      </c>
      <c r="C154">
        <f t="shared" si="9"/>
        <v>26</v>
      </c>
      <c r="D154">
        <v>5</v>
      </c>
      <c r="E154">
        <v>210</v>
      </c>
      <c r="F154" s="2">
        <f t="shared" si="7"/>
        <v>25.901062150385386</v>
      </c>
      <c r="I154" s="1">
        <f t="shared" si="8"/>
        <v>0.99619469809174555</v>
      </c>
      <c r="J154">
        <v>26</v>
      </c>
    </row>
    <row r="155" spans="1:10" x14ac:dyDescent="0.25">
      <c r="A155">
        <f t="shared" si="10"/>
        <v>2723</v>
      </c>
      <c r="B155">
        <v>2773</v>
      </c>
      <c r="C155">
        <f t="shared" si="9"/>
        <v>50</v>
      </c>
      <c r="D155">
        <v>3</v>
      </c>
      <c r="E155">
        <v>230</v>
      </c>
      <c r="F155" s="2">
        <f t="shared" si="7"/>
        <v>49.931476737728694</v>
      </c>
      <c r="I155" s="1">
        <f t="shared" si="8"/>
        <v>0.99862953475457383</v>
      </c>
      <c r="J155">
        <v>50</v>
      </c>
    </row>
    <row r="156" spans="1:10" x14ac:dyDescent="0.25">
      <c r="A156">
        <f t="shared" si="10"/>
        <v>2773</v>
      </c>
      <c r="B156">
        <v>2819</v>
      </c>
      <c r="C156">
        <f t="shared" si="9"/>
        <v>46</v>
      </c>
      <c r="D156">
        <v>5</v>
      </c>
      <c r="E156">
        <v>230</v>
      </c>
      <c r="F156" s="2">
        <f t="shared" si="7"/>
        <v>45.824956112220292</v>
      </c>
      <c r="I156" s="1">
        <f t="shared" si="8"/>
        <v>0.99619469809174555</v>
      </c>
      <c r="J156">
        <v>46</v>
      </c>
    </row>
    <row r="157" spans="1:10" x14ac:dyDescent="0.25">
      <c r="A157">
        <f t="shared" si="10"/>
        <v>2819</v>
      </c>
      <c r="B157">
        <v>2846</v>
      </c>
      <c r="C157">
        <f t="shared" si="9"/>
        <v>27</v>
      </c>
      <c r="D157">
        <v>5</v>
      </c>
      <c r="E157">
        <v>200</v>
      </c>
      <c r="F157" s="2">
        <f t="shared" si="7"/>
        <v>26.897256848477131</v>
      </c>
      <c r="I157" s="1">
        <f t="shared" si="8"/>
        <v>0.99619469809174555</v>
      </c>
      <c r="J157">
        <v>27</v>
      </c>
    </row>
    <row r="158" spans="1:10" x14ac:dyDescent="0.25">
      <c r="A158">
        <f t="shared" si="10"/>
        <v>2846</v>
      </c>
      <c r="B158">
        <v>2896</v>
      </c>
      <c r="C158">
        <f t="shared" si="9"/>
        <v>50</v>
      </c>
      <c r="D158">
        <v>2</v>
      </c>
      <c r="E158">
        <v>170</v>
      </c>
      <c r="F158" s="2">
        <f t="shared" si="7"/>
        <v>49.969541350954785</v>
      </c>
      <c r="I158" s="1">
        <f t="shared" si="8"/>
        <v>0.99939082701909576</v>
      </c>
      <c r="J158">
        <v>50</v>
      </c>
    </row>
    <row r="159" spans="1:10" x14ac:dyDescent="0.25">
      <c r="A159">
        <f t="shared" si="10"/>
        <v>2896</v>
      </c>
      <c r="B159">
        <f>(A159)+24</f>
        <v>2920</v>
      </c>
      <c r="C159">
        <f t="shared" si="9"/>
        <v>24</v>
      </c>
      <c r="D159">
        <v>4</v>
      </c>
      <c r="E159">
        <v>170</v>
      </c>
      <c r="F159" s="2">
        <f t="shared" si="7"/>
        <v>23.941537206235779</v>
      </c>
      <c r="I159" s="1">
        <f t="shared" si="8"/>
        <v>0.9975640502598242</v>
      </c>
      <c r="J159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2013-06-23T21:49:12Z</dcterms:created>
  <dcterms:modified xsi:type="dcterms:W3CDTF">2013-06-27T00:00:58Z</dcterms:modified>
</cp:coreProperties>
</file>